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66925"/>
  <xr:revisionPtr revIDLastSave="2" documentId="8_{C55EDFA1-53E8-448B-B7E3-F86A84EEC204}" xr6:coauthVersionLast="44" xr6:coauthVersionMax="44" xr10:uidLastSave="{F190C5F0-3BF0-4B5F-8194-19C03588AEB1}"/>
  <bookViews>
    <workbookView xWindow="-103" yWindow="-103" windowWidth="22149" windowHeight="11949" xr2:uid="{6535A1CE-4DFF-44DC-805B-7038033EDA99}"/>
  </bookViews>
  <sheets>
    <sheet name="Summary Table" sheetId="1" r:id="rId1"/>
    <sheet name="Supporting Docs=&gt;" sheetId="2" r:id="rId2"/>
    <sheet name="Sample 1" sheetId="3" r:id="rId3"/>
    <sheet name="Sample 2" sheetId="7" r:id="rId4"/>
    <sheet name="Sample 3" sheetId="8" r:id="rId5"/>
    <sheet name="Escalation Rates" sheetId="9" r:id="rId6"/>
  </sheets>
  <definedNames>
    <definedName name="_xlnm.Print_Area" localSheetId="2">'Sample 1'!$A$1:$T$338</definedName>
    <definedName name="_xlnm.Print_Area" localSheetId="3">'Sample 2'!$A$1:$Q$115</definedName>
    <definedName name="_xlnm.Print_Area" localSheetId="4">'Sample 3'!$A$1:$S$175</definedName>
    <definedName name="_xlnm.Print_Area" localSheetId="0">'Summary Table'!$A$1:$W$33</definedName>
    <definedName name="_xlnm.Print_Titles" localSheetId="0">'Summary Table'!$1:$8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6" i="3" l="1"/>
  <c r="Q377" i="3" l="1"/>
  <c r="B346" i="3"/>
  <c r="M345" i="3" l="1"/>
  <c r="M344" i="3"/>
  <c r="I184" i="8"/>
  <c r="C182" i="8" l="1"/>
  <c r="C181" i="8"/>
  <c r="D181" i="8" s="1"/>
  <c r="B183" i="8"/>
  <c r="D182" i="8"/>
  <c r="T27" i="1"/>
  <c r="S27" i="1"/>
  <c r="H346" i="3"/>
  <c r="E346" i="3"/>
  <c r="D346" i="3"/>
  <c r="G345" i="3"/>
  <c r="I345" i="3" s="1"/>
  <c r="N345" i="3" s="1"/>
  <c r="R345" i="3" s="1"/>
  <c r="G344" i="3"/>
  <c r="F346" i="3"/>
  <c r="D183" i="8" l="1"/>
  <c r="E182" i="8"/>
  <c r="E181" i="8"/>
  <c r="G346" i="3"/>
  <c r="I344" i="3"/>
  <c r="N344" i="3" s="1"/>
  <c r="R344" i="3" s="1"/>
  <c r="R346" i="3" l="1"/>
  <c r="R347" i="3" s="1"/>
  <c r="J183" i="8"/>
  <c r="J181" i="8"/>
  <c r="J182" i="8"/>
  <c r="K183" i="8"/>
  <c r="K181" i="8"/>
  <c r="K182" i="8"/>
  <c r="I346" i="3"/>
  <c r="R362" i="3" l="1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61" i="3"/>
  <c r="M181" i="8"/>
  <c r="J184" i="8"/>
  <c r="K184" i="8"/>
  <c r="M182" i="8"/>
  <c r="M183" i="8"/>
  <c r="J345" i="3"/>
  <c r="S345" i="3" s="1"/>
  <c r="J344" i="3"/>
  <c r="K344" i="3" l="1"/>
  <c r="S344" i="3"/>
  <c r="S346" i="3" s="1"/>
  <c r="S347" i="3" s="1"/>
  <c r="M184" i="8"/>
  <c r="S361" i="3"/>
  <c r="R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K345" i="3"/>
  <c r="K346" i="3" s="1"/>
  <c r="P6" i="1"/>
  <c r="L52" i="3"/>
  <c r="L51" i="3"/>
  <c r="L50" i="3"/>
  <c r="L49" i="3"/>
  <c r="K53" i="3"/>
  <c r="J53" i="3"/>
  <c r="O22" i="1"/>
  <c r="N9" i="1"/>
  <c r="M9" i="1"/>
  <c r="O25" i="1"/>
  <c r="O24" i="1"/>
  <c r="O23" i="1"/>
  <c r="O21" i="1"/>
  <c r="O20" i="1"/>
  <c r="O19" i="1"/>
  <c r="O18" i="1"/>
  <c r="O17" i="1"/>
  <c r="O16" i="1"/>
  <c r="O15" i="1"/>
  <c r="O14" i="1"/>
  <c r="O13" i="1"/>
  <c r="O12" i="1"/>
  <c r="O11" i="1"/>
  <c r="O10" i="1"/>
  <c r="S377" i="3" l="1"/>
  <c r="P10" i="1"/>
  <c r="P23" i="1"/>
  <c r="P14" i="1"/>
  <c r="P18" i="1"/>
  <c r="P11" i="1"/>
  <c r="P19" i="1"/>
  <c r="P12" i="1"/>
  <c r="P16" i="1"/>
  <c r="P20" i="1"/>
  <c r="P24" i="1"/>
  <c r="P22" i="1"/>
  <c r="P15" i="1"/>
  <c r="P13" i="1"/>
  <c r="P17" i="1"/>
  <c r="P21" i="1"/>
  <c r="P25" i="1"/>
  <c r="L53" i="3"/>
  <c r="O9" i="1"/>
  <c r="P5" i="1" l="1"/>
  <c r="P9" i="1"/>
  <c r="O32" i="1"/>
  <c r="O31" i="1"/>
  <c r="O30" i="1"/>
  <c r="O29" i="1" l="1"/>
  <c r="M29" i="1"/>
  <c r="N29" i="1"/>
  <c r="M27" i="1" l="1"/>
</calcChain>
</file>

<file path=xl/sharedStrings.xml><?xml version="1.0" encoding="utf-8"?>
<sst xmlns="http://schemas.openxmlformats.org/spreadsheetml/2006/main" count="578" uniqueCount="235">
  <si>
    <t>SDG&amp;E and SoCalGas 2019 Risk Spending Accountability Report</t>
  </si>
  <si>
    <t>Energy Division Data Request 02, Question 1 - Summary Table</t>
  </si>
  <si>
    <t>Supporting Document Order =&gt;</t>
  </si>
  <si>
    <t>6-26-20 2019 RSAR</t>
  </si>
  <si>
    <t>SoCalGas and SDG&amp;E GRC Exhibits</t>
  </si>
  <si>
    <t>TY2019 Final Decision Cites D.19-09-051</t>
  </si>
  <si>
    <t>Sample #</t>
  </si>
  <si>
    <t>Company</t>
  </si>
  <si>
    <t>Expense Type</t>
  </si>
  <si>
    <t>RSAR Page Cite</t>
  </si>
  <si>
    <t>RSAR Line Cite</t>
  </si>
  <si>
    <t xml:space="preserve">Testimony Exhibit </t>
  </si>
  <si>
    <t>Testimony Cite</t>
  </si>
  <si>
    <t>Workpaper Exhibit</t>
  </si>
  <si>
    <t>Workpaper #</t>
  </si>
  <si>
    <t>Workpaper Cite
Total WP</t>
  </si>
  <si>
    <r>
      <t xml:space="preserve">TY2019 Request
2016 ($000)
</t>
    </r>
    <r>
      <rPr>
        <b/>
        <sz val="12"/>
        <color theme="1"/>
        <rFont val="Times New Roman"/>
        <family val="1"/>
      </rPr>
      <t>Total WP</t>
    </r>
  </si>
  <si>
    <t>RAMP Workpaper Cite</t>
  </si>
  <si>
    <t>Incremental RAMP 2016 ($000)
(A)</t>
  </si>
  <si>
    <t>Embedded RAMP 2016 ($000)
(B)</t>
  </si>
  <si>
    <r>
      <t xml:space="preserve">TY2019 Request
2016 ($000)
</t>
    </r>
    <r>
      <rPr>
        <b/>
        <sz val="12"/>
        <color theme="1"/>
        <rFont val="Times New Roman"/>
        <family val="1"/>
      </rPr>
      <t>RAMP Total</t>
    </r>
    <r>
      <rPr>
        <sz val="12"/>
        <color theme="1"/>
        <rFont val="Times New Roman"/>
        <family val="1"/>
      </rPr>
      <t xml:space="preserve">
( C ) = (A)+(B)</t>
    </r>
  </si>
  <si>
    <t>Imputed TY2019 Authorized for RAMP Line Items</t>
  </si>
  <si>
    <t>TY2019 Authorized
2016 ($000)
Total WP</t>
  </si>
  <si>
    <t>Decision Page Cite</t>
  </si>
  <si>
    <t>Workpaper Escalation Calculation from 2016$ to 2019$</t>
  </si>
  <si>
    <t>RAMP Escalation Calculation from 2016$ to 2019$</t>
  </si>
  <si>
    <t>TY2019 Authorized
2019 ($000)
Total WP</t>
  </si>
  <si>
    <t>TY2019 Authorized
2019 ($000)
RAMP Total</t>
  </si>
  <si>
    <t>Notes</t>
  </si>
  <si>
    <t>SoCalGas</t>
  </si>
  <si>
    <t>O&amp;M</t>
  </si>
  <si>
    <t>B-2</t>
  </si>
  <si>
    <t>Field Support</t>
  </si>
  <si>
    <t>SCG-04-R</t>
  </si>
  <si>
    <t>GOM-63</t>
  </si>
  <si>
    <t>SCG-04</t>
  </si>
  <si>
    <t>2GD000.000</t>
  </si>
  <si>
    <t>83 of 168</t>
  </si>
  <si>
    <t>87 &amp; 88 of 168</t>
  </si>
  <si>
    <t>$19,947  Total includes the RAMP item below and the remainder is non-RAMP</t>
  </si>
  <si>
    <t>pg 49 or 79/814</t>
  </si>
  <si>
    <t>See Sample 1 tab, cells A340:N348</t>
  </si>
  <si>
    <t>N/A</t>
  </si>
  <si>
    <t>This workpaper used a 5YA (2012-2016) to forecast the base forecast + incremental requests of $489k in TY 2019.  The final decision instead used a 3 YA 2015-2017 and adopted all of the incremental requests.  Due to the lack of historical details for the RAMP specific line items to re-calculate the 3YA, the team instead pro-rated the 5% overall reduction evenly across all line items as shown in the calculations in column P.</t>
  </si>
  <si>
    <t>Locate &amp; Mark</t>
  </si>
  <si>
    <t>GOM-15</t>
  </si>
  <si>
    <t>RAMP #1</t>
  </si>
  <si>
    <t>same as above</t>
  </si>
  <si>
    <t>92 of 168</t>
  </si>
  <si>
    <t>See Sample 1 tab, cells P340:Y380</t>
  </si>
  <si>
    <t>This RAMP line item was transferred to WP 2GD000.002 Locate &amp; Mark RAMP Item</t>
  </si>
  <si>
    <t>B-4</t>
  </si>
  <si>
    <t>Main Maintenance</t>
  </si>
  <si>
    <t>RAMP #2</t>
  </si>
  <si>
    <t>93 of 168</t>
  </si>
  <si>
    <t>This RAMP line item was transferred to WP 2GD000.003 Main Maintenance RAMP Item</t>
  </si>
  <si>
    <t>RAMP #3</t>
  </si>
  <si>
    <t>94 of 168</t>
  </si>
  <si>
    <t>RAMP #4</t>
  </si>
  <si>
    <t>95 of 168</t>
  </si>
  <si>
    <t>RAMP #5</t>
  </si>
  <si>
    <t>96 of 168</t>
  </si>
  <si>
    <t>B-3</t>
  </si>
  <si>
    <t>RAMP #6</t>
  </si>
  <si>
    <t>97 of 168</t>
  </si>
  <si>
    <t>RAMP #7</t>
  </si>
  <si>
    <t>98 of 168</t>
  </si>
  <si>
    <t>Tools Fittings &amp; Materials</t>
  </si>
  <si>
    <t>RAMP #8</t>
  </si>
  <si>
    <t>99 of 168</t>
  </si>
  <si>
    <t>This RAMP line item was transferred to WP 2GD000.005 Tools Fittings &amp; Materials RAMP Item</t>
  </si>
  <si>
    <t>RAMP #9</t>
  </si>
  <si>
    <t>100 of 168</t>
  </si>
  <si>
    <t>RAMP #10</t>
  </si>
  <si>
    <t>101 of 168</t>
  </si>
  <si>
    <t>RAMP #11</t>
  </si>
  <si>
    <t>102 of 168</t>
  </si>
  <si>
    <t>RAMP #12</t>
  </si>
  <si>
    <t xml:space="preserve">103 of 168 </t>
  </si>
  <si>
    <t>RAMP #13</t>
  </si>
  <si>
    <t>104 of 168</t>
  </si>
  <si>
    <t>RAMP #14</t>
  </si>
  <si>
    <t>105 of 168</t>
  </si>
  <si>
    <t>RAMP #15</t>
  </si>
  <si>
    <t>106 of 168</t>
  </si>
  <si>
    <t>RAMP #16</t>
  </si>
  <si>
    <t>107 of 168</t>
  </si>
  <si>
    <t>SDG&amp;E</t>
  </si>
  <si>
    <t>Capital</t>
  </si>
  <si>
    <t>A-20</t>
  </si>
  <si>
    <t>SF6 Switch Replacements</t>
  </si>
  <si>
    <t>SDG&amp;E-14-R</t>
  </si>
  <si>
    <t>AFC-110</t>
  </si>
  <si>
    <t>SDG&amp;E-14-R-CWP</t>
  </si>
  <si>
    <t>711 of 1041</t>
  </si>
  <si>
    <t>718 of 1041</t>
  </si>
  <si>
    <t>pg 291 or 321/814</t>
  </si>
  <si>
    <t>100% of Capital workpapers are attributed to RAMP, so the incremental amount in column M was derived by taking the TY2019 Request $14,088 less 2016 Embedded Cost in column N.
Escalation for this item is calculated here in these cells, refer to the embedded formulas.</t>
  </si>
  <si>
    <t>A-5</t>
  </si>
  <si>
    <t>Skills &amp; Compliance Testing</t>
  </si>
  <si>
    <t>SDG&amp;E-15-2R</t>
  </si>
  <si>
    <t>WHS-48</t>
  </si>
  <si>
    <t>SDG&amp;E-15-WP</t>
  </si>
  <si>
    <t>1ED013.000</t>
  </si>
  <si>
    <t>150 of 332</t>
  </si>
  <si>
    <t>N/A no incremental RAMP was requested</t>
  </si>
  <si>
    <t>$4,660 Total includes the RAMP item below and the remainder is non-RAMP</t>
  </si>
  <si>
    <t>pg 273 or 303/814</t>
  </si>
  <si>
    <t>See Sample 3 tab, cells A178:F183</t>
  </si>
  <si>
    <t>As noted in f/n 8 on page WHS-10:  The base line costs associated to the Skills &amp; Compliance Training workgroup are actually spread across multiple workgroups including Electric Regional Operations, Construction Services, and Troubleshooting. The activities associated with these RAMP baseline activities are managed out of Skills &amp; Compliance Training, so for ease of creating one adjustment, Skills &amp; Compliance Training was chosen as the representative area for these baseline activities. 
Non-RAMP = Total WP amount - RAMP Total</t>
  </si>
  <si>
    <t>A-4</t>
  </si>
  <si>
    <t>Transfer to Electric Regional Operations</t>
  </si>
  <si>
    <t>WHS-10</t>
  </si>
  <si>
    <t>155 of 332</t>
  </si>
  <si>
    <t>see note</t>
  </si>
  <si>
    <t>See Sample 3 tab, cells H177:P190</t>
  </si>
  <si>
    <t>This RAMP line item was transferred to WP 1ED011 Electric Regional Ops.  See page A-4 under Safety Policies &amp; Programs.</t>
  </si>
  <si>
    <t>156 of 332</t>
  </si>
  <si>
    <t>see above</t>
  </si>
  <si>
    <t>157 of 332</t>
  </si>
  <si>
    <t>Energy Division Data Request 02, Question 1 - Sample #1 Supporting Documentation</t>
  </si>
  <si>
    <t>2019 RSAR Cite (v_6-26-20): page B-2 to B-3</t>
  </si>
  <si>
    <t>GRC Testimony Cite:  SCG-04-R, pages GOM-63 and GOM-15</t>
  </si>
  <si>
    <t>https://www.socalgas.com/regulatory/documents/a-17-10-008/SCG-04-R_Orozco-Mejia_Prepared_Direct_Testimony-1.pdf</t>
  </si>
  <si>
    <t>Showing Calculations for summary table</t>
  </si>
  <si>
    <t>Embedded</t>
  </si>
  <si>
    <t>Incremental</t>
  </si>
  <si>
    <t>Total</t>
  </si>
  <si>
    <t>GRC Workpaper Cite:  SCG-04-WP, page 83 of 168</t>
  </si>
  <si>
    <t>https://www.socalgas.com/regulatory/documents/a-17-10-008/SCG-04-WP%20GOrozco-Mejia%20-%20Gas%20Distribution.pdf</t>
  </si>
  <si>
    <t>RAMP Workpaper Cites, pages 87-88 and 92-107 of 168:</t>
  </si>
  <si>
    <t>RAMP #1 on WP page 92</t>
  </si>
  <si>
    <t>RAMP #2 on WP page 93</t>
  </si>
  <si>
    <t>RAMP #3 on WP page 94</t>
  </si>
  <si>
    <t>RAMP #4 on WP page 95</t>
  </si>
  <si>
    <t>RAMP #5 on WP page 96</t>
  </si>
  <si>
    <t>RAMP #6 on WP page 97</t>
  </si>
  <si>
    <t>RAMP #7 on WP page 98</t>
  </si>
  <si>
    <t>RAMP #8 on WP page 99</t>
  </si>
  <si>
    <t>RAMP #9 on WP page 100</t>
  </si>
  <si>
    <t>RAMP #10 on WP page 101</t>
  </si>
  <si>
    <t>RAMP #11 on WP page 102</t>
  </si>
  <si>
    <t>RAMP #12 on WP page 103</t>
  </si>
  <si>
    <t>RAMP #13 on WP page 104</t>
  </si>
  <si>
    <t>RAMP #14 on WP page 105</t>
  </si>
  <si>
    <t>RAMP #15 on WP page 106</t>
  </si>
  <si>
    <t>RAMP #16 on WP page 107</t>
  </si>
  <si>
    <t>TY2019 GRC Final Decision Cites:  page 49</t>
  </si>
  <si>
    <t>Escalation Calculations from 2016$ to 2019$</t>
  </si>
  <si>
    <t>Workpaper escalation calculation from 2016$ to 2019$</t>
  </si>
  <si>
    <t>RAMP escalation calculation from 2016$ to 2019$</t>
  </si>
  <si>
    <t>Adjusted Recorded</t>
  </si>
  <si>
    <t>TY2019 Request</t>
  </si>
  <si>
    <t>3YA</t>
  </si>
  <si>
    <t>Incremental/FOF</t>
  </si>
  <si>
    <t>TY2019 Authorized</t>
  </si>
  <si>
    <t>Esc Rates</t>
  </si>
  <si>
    <t>L/NL Ratio</t>
  </si>
  <si>
    <t>FD % of Reduction</t>
  </si>
  <si>
    <t>TY2019 Request
RAMP Total</t>
  </si>
  <si>
    <t>TY2019 Authorized
RAMP Total</t>
  </si>
  <si>
    <r>
      <t xml:space="preserve">2019 Authorized RAMP Total </t>
    </r>
    <r>
      <rPr>
        <vertAlign val="superscript"/>
        <sz val="9.9"/>
        <color theme="1"/>
        <rFont val="Calibri"/>
        <family val="2"/>
      </rPr>
      <t>/1</t>
    </r>
  </si>
  <si>
    <t>(2016 K$)</t>
  </si>
  <si>
    <t>(2019 K$)</t>
  </si>
  <si>
    <t>Labor</t>
  </si>
  <si>
    <t>Non-Labor</t>
  </si>
  <si>
    <t xml:space="preserve">Note:  </t>
  </si>
  <si>
    <r>
      <rPr>
        <vertAlign val="superscript"/>
        <sz val="9.9"/>
        <color theme="1"/>
        <rFont val="Calibri"/>
        <family val="2"/>
      </rPr>
      <t>/1</t>
    </r>
    <r>
      <rPr>
        <sz val="11"/>
        <color theme="1"/>
        <rFont val="Calibri"/>
        <family val="2"/>
        <scheme val="minor"/>
      </rPr>
      <t>RAMP embedded costs are entered in GRID in total, there is no L/NL detail.  To escalate to 2019$</t>
    </r>
  </si>
  <si>
    <t xml:space="preserve">RAMP embedded costs are proprated using either the L/NL split ratio from RAMP Base details </t>
  </si>
  <si>
    <t>or the L/NL ratio based on total request details when RAMP Base details are unavailable.</t>
  </si>
  <si>
    <r>
      <rPr>
        <vertAlign val="superscript"/>
        <sz val="9.9"/>
        <color theme="1"/>
        <rFont val="Calibri"/>
        <family val="2"/>
      </rPr>
      <t>/2</t>
    </r>
    <r>
      <rPr>
        <sz val="11"/>
        <color theme="1"/>
        <rFont val="Calibri"/>
        <family val="2"/>
        <scheme val="minor"/>
      </rPr>
      <t xml:space="preserve">Due to the lack of historical details for the RAMP specific line items to re-calculate the 3YA, the team instead </t>
    </r>
  </si>
  <si>
    <t>reduced the TY2019 RAMP Request by the percentage of labor and non-labor reduction adopted in the final decision (D.19-09-051).</t>
  </si>
  <si>
    <t>RAMP Total</t>
  </si>
  <si>
    <r>
      <t>RAMP Total</t>
    </r>
    <r>
      <rPr>
        <vertAlign val="superscript"/>
        <sz val="9.9"/>
        <color theme="1"/>
        <rFont val="Calibri"/>
        <family val="2"/>
      </rPr>
      <t xml:space="preserve"> /3</t>
    </r>
  </si>
  <si>
    <r>
      <rPr>
        <vertAlign val="superscript"/>
        <sz val="9.9"/>
        <color theme="1"/>
        <rFont val="Calibri"/>
        <family val="2"/>
      </rPr>
      <t>/3</t>
    </r>
    <r>
      <rPr>
        <sz val="11"/>
        <color theme="1"/>
        <rFont val="Calibri"/>
        <family val="2"/>
        <scheme val="minor"/>
      </rPr>
      <t xml:space="preserve"> Due to the lack of historical details for the RAMP specific line items to re-calculate the 3YA, the team instead pro-rated</t>
    </r>
  </si>
  <si>
    <t xml:space="preserve"> the 5% overall reduction evenly across all line items.</t>
  </si>
  <si>
    <t>Energy Division Data Request 02, Question 1 - Sample #2 Supporting Documentation</t>
  </si>
  <si>
    <t>2019 RSAR Cite (v_6-26-20): page A-20</t>
  </si>
  <si>
    <t>GRC Testimony Cite:  SDG&amp;E-14-R, page AFC-110</t>
  </si>
  <si>
    <t>https://www.sdge.com/sites/default/files/regulatory/SDG%2526E-14-R_Colton_Revised_Prepared_Direct_Testimony.pdf</t>
  </si>
  <si>
    <t>GRC Workpaper Cite:  SDG&amp;E-14-CWP, page 711 of 1041</t>
  </si>
  <si>
    <t>https://www.sdge.com/sites/default/files/regulatory/SDGE-14-CWP-R_A_Colton_Electric_Distribution.pdf</t>
  </si>
  <si>
    <t>RAMP Workpaper Cites, page 718 of 1041:</t>
  </si>
  <si>
    <t>TY2019 GRC Final Decision Cite:  page 291</t>
  </si>
  <si>
    <t>Energy Division Data Request 02, Question 1 - Sample #3 Supporting Documentation</t>
  </si>
  <si>
    <t>2019 RSAR Cite (v_6-26-20): page A-5</t>
  </si>
  <si>
    <t>GRC Testimony Cite:  SDG&amp;E-15-2R, page WHS-48</t>
  </si>
  <si>
    <t xml:space="preserve">1) RAMP embedded costs are entered in GRID in total, there is no L/NL detail.  </t>
  </si>
  <si>
    <t>https://www.sdge.com/sites/default/files/regulatory/SDGE-15-2R%20Speer%20Revised%20Prepared%20Direct%20Testimony_Helitanker.pdf</t>
  </si>
  <si>
    <t>2) RAMP embedded costs are proprated using either the L/NL split ratio from RAMP Base details or the L/NL ratio based on total request details.</t>
  </si>
  <si>
    <t>GRC Workpaper Cite:  SDG&amp;E-15-WP, page 150</t>
  </si>
  <si>
    <t>https://www.sdge.com/sites/default/files/SDG%2526E-15-WP%2520WSpeer%2520-%2520Electric%2520Distribution-O%2526M.pdf</t>
  </si>
  <si>
    <t>RAMP Workpaper Cites, pages 155 - 157:</t>
  </si>
  <si>
    <t>RAMP #1 on page 155</t>
  </si>
  <si>
    <t>RAMP #2 on page 156</t>
  </si>
  <si>
    <t>RAMP #3 on page 157</t>
  </si>
  <si>
    <t>TY2019 GRC Final Decision Cite:  page 273</t>
  </si>
  <si>
    <t>Imputed TY2019 Authorized for RAMP</t>
  </si>
  <si>
    <r>
      <t xml:space="preserve">Embedded RAMP Costs </t>
    </r>
    <r>
      <rPr>
        <vertAlign val="superscript"/>
        <sz val="9.9"/>
        <color theme="1"/>
        <rFont val="Calibri"/>
        <family val="2"/>
      </rPr>
      <t>/1</t>
    </r>
  </si>
  <si>
    <t>TY2019 Authorized RAMP Total</t>
  </si>
  <si>
    <t xml:space="preserve">
(2019 K$)</t>
  </si>
  <si>
    <t>RAMP Item #1</t>
  </si>
  <si>
    <t>RAMP Item #2</t>
  </si>
  <si>
    <t>RAMP Item #3</t>
  </si>
  <si>
    <r>
      <rPr>
        <vertAlign val="superscript"/>
        <sz val="9.9"/>
        <color theme="1"/>
        <rFont val="Calibri"/>
        <family val="2"/>
      </rPr>
      <t>/1</t>
    </r>
    <r>
      <rPr>
        <sz val="11"/>
        <color theme="1"/>
        <rFont val="Calibri"/>
        <family val="2"/>
        <scheme val="minor"/>
      </rPr>
      <t xml:space="preserve"> RAMP embedded costs are entered in GRID in total, there is no L/NL detail.  To escalate to 2019$</t>
    </r>
  </si>
  <si>
    <t>TY2019 GRC Adopted Escallation Rates</t>
  </si>
  <si>
    <t>https://www.socalgas.com/regulatory/documents/a-17-10-008/A_17-10-007_008_SCG-SDGE_Update_Testimony_8_24_18.pdf</t>
  </si>
  <si>
    <t>Escalations rates are from the adopted TY2019 RO model in D.19-09-051.  Also see D.19-09-051, Findings of Facts ("FOF") 298 at 760.</t>
  </si>
  <si>
    <t>Capital Escalation Rates</t>
  </si>
  <si>
    <t>O&amp;M 2019 Escalation Rate</t>
  </si>
  <si>
    <t>Escalation Factor</t>
  </si>
  <si>
    <t>Elec/Gen/Gas</t>
  </si>
  <si>
    <t>Elec/Gen</t>
  </si>
  <si>
    <t>Gas</t>
  </si>
  <si>
    <t>Electric Distribution Plant (JUEPD@PCF)</t>
  </si>
  <si>
    <t>Esc Key</t>
  </si>
  <si>
    <t>NLbr</t>
  </si>
  <si>
    <t>NSE</t>
  </si>
  <si>
    <t>Composite</t>
  </si>
  <si>
    <t>Gas Plant (JUG@PCF)</t>
  </si>
  <si>
    <t>2100-NSS</t>
  </si>
  <si>
    <t>Common Plant (Wtd Avg of JUEPT@PCF, JUEPD@PCF, and JUG@PCF)</t>
  </si>
  <si>
    <t>2200-NSS</t>
  </si>
  <si>
    <t>Combined Cycle Plant (Wtd Avg of JUEPPF@PCF, JUEPPO@PCF)</t>
  </si>
  <si>
    <t>2100-USS</t>
  </si>
  <si>
    <t>SCG</t>
  </si>
  <si>
    <t>2200-USS</t>
  </si>
  <si>
    <t>2100-NSS: SDG&amp;E Non-Shared Service Workpaper</t>
  </si>
  <si>
    <t>2100-USS: SDG&amp;E Shared Service Workpaper</t>
  </si>
  <si>
    <t>2200-NSS: SCG Non-Shared Service Workpaper</t>
  </si>
  <si>
    <t>2200-USS: SCG Shared Service Workpaper</t>
  </si>
  <si>
    <t>2100-N</t>
  </si>
  <si>
    <t>2200-N</t>
  </si>
  <si>
    <t>2100-Y</t>
  </si>
  <si>
    <t>2200-Y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</si>
</sst>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* #,##0.000000_);_(* \(#,##0.000000\);_(* &quot;-&quot;??_);_(@_)"/>
    <numFmt numFmtId="166" formatCode="_(* #,##0_);_(* \(#,##0\);_(* &quot;-&quot;??_);_(@_)"/>
    <numFmt numFmtId="167" formatCode="0.0000"/>
    <numFmt numFmtId="168" formatCode="&quot;$&quot;#,##0"/>
    <numFmt numFmtId="169" formatCode="0.0%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55"/>
      <name val="Arial"/>
      <family val="2"/>
    </font>
    <font>
      <vertAlign val="superscript"/>
      <sz val="9.9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</cellStyleXfs>
  <cellXfs count="1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5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5" fillId="0" borderId="0" xfId="1"/>
    <xf numFmtId="0" fontId="1" fillId="5" borderId="1" xfId="0" applyFont="1" applyFill="1" applyBorder="1" applyAlignment="1">
      <alignment horizontal="center" vertical="center" wrapText="1"/>
    </xf>
    <xf numFmtId="5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5" fontId="1" fillId="0" borderId="1" xfId="0" applyNumberFormat="1" applyFont="1" applyFill="1" applyBorder="1" applyAlignment="1">
      <alignment horizontal="center" vertical="center" wrapText="1"/>
    </xf>
    <xf numFmtId="5" fontId="1" fillId="0" borderId="0" xfId="0" applyNumberFormat="1" applyFont="1"/>
    <xf numFmtId="37" fontId="0" fillId="0" borderId="0" xfId="0" applyNumberFormat="1"/>
    <xf numFmtId="0" fontId="4" fillId="0" borderId="0" xfId="0" applyFont="1" applyAlignment="1">
      <alignment horizontal="center"/>
    </xf>
    <xf numFmtId="9" fontId="1" fillId="0" borderId="0" xfId="2" applyFont="1"/>
    <xf numFmtId="0" fontId="1" fillId="0" borderId="1" xfId="0" applyFont="1" applyFill="1" applyBorder="1" applyAlignment="1">
      <alignment horizontal="left" vertical="center" wrapText="1"/>
    </xf>
    <xf numFmtId="37" fontId="7" fillId="6" borderId="3" xfId="0" applyNumberFormat="1" applyFont="1" applyFill="1" applyBorder="1"/>
    <xf numFmtId="0" fontId="2" fillId="0" borderId="0" xfId="0" applyFont="1"/>
    <xf numFmtId="0" fontId="10" fillId="0" borderId="0" xfId="5" applyFont="1" applyAlignment="1">
      <alignment vertical="top"/>
    </xf>
    <xf numFmtId="0" fontId="9" fillId="0" borderId="0" xfId="5"/>
    <xf numFmtId="0" fontId="9" fillId="0" borderId="0" xfId="5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5" applyAlignment="1">
      <alignment horizontal="center"/>
    </xf>
    <xf numFmtId="0" fontId="0" fillId="0" borderId="0" xfId="0" applyAlignment="1">
      <alignment vertical="center"/>
    </xf>
    <xf numFmtId="0" fontId="9" fillId="0" borderId="4" xfId="5" applyBorder="1" applyAlignment="1">
      <alignment horizontal="center"/>
    </xf>
    <xf numFmtId="0" fontId="9" fillId="0" borderId="5" xfId="5" applyBorder="1" applyAlignment="1">
      <alignment horizontal="center"/>
    </xf>
    <xf numFmtId="0" fontId="9" fillId="0" borderId="6" xfId="5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2" xfId="5" applyBorder="1"/>
    <xf numFmtId="165" fontId="9" fillId="8" borderId="10" xfId="7" applyNumberFormat="1" applyFill="1" applyBorder="1" applyAlignment="1">
      <alignment horizontal="center"/>
    </xf>
    <xf numFmtId="165" fontId="9" fillId="0" borderId="9" xfId="7" applyNumberFormat="1" applyBorder="1" applyAlignment="1">
      <alignment horizontal="center"/>
    </xf>
    <xf numFmtId="165" fontId="9" fillId="0" borderId="8" xfId="7" applyNumberFormat="1" applyBorder="1" applyAlignment="1">
      <alignment horizontal="center"/>
    </xf>
    <xf numFmtId="0" fontId="9" fillId="0" borderId="11" xfId="5" applyBorder="1"/>
    <xf numFmtId="165" fontId="9" fillId="8" borderId="14" xfId="7" applyNumberFormat="1" applyFill="1" applyBorder="1" applyAlignment="1">
      <alignment horizontal="center"/>
    </xf>
    <xf numFmtId="165" fontId="9" fillId="0" borderId="13" xfId="7" applyNumberFormat="1" applyBorder="1" applyAlignment="1">
      <alignment horizontal="center"/>
    </xf>
    <xf numFmtId="165" fontId="9" fillId="0" borderId="12" xfId="7" applyNumberFormat="1" applyBorder="1" applyAlignment="1">
      <alignment horizontal="center"/>
    </xf>
    <xf numFmtId="0" fontId="9" fillId="0" borderId="15" xfId="5" applyBorder="1"/>
    <xf numFmtId="165" fontId="9" fillId="8" borderId="7" xfId="7" applyNumberFormat="1" applyFill="1" applyBorder="1"/>
    <xf numFmtId="165" fontId="9" fillId="8" borderId="0" xfId="7" applyNumberFormat="1" applyFill="1"/>
    <xf numFmtId="165" fontId="9" fillId="0" borderId="16" xfId="7" applyNumberFormat="1" applyBorder="1"/>
    <xf numFmtId="165" fontId="9" fillId="8" borderId="12" xfId="7" applyNumberFormat="1" applyFill="1" applyBorder="1"/>
    <xf numFmtId="165" fontId="9" fillId="8" borderId="13" xfId="7" applyNumberFormat="1" applyFill="1" applyBorder="1"/>
    <xf numFmtId="165" fontId="9" fillId="0" borderId="14" xfId="7" applyNumberFormat="1" applyBorder="1"/>
    <xf numFmtId="0" fontId="11" fillId="0" borderId="0" xfId="0" applyFont="1"/>
    <xf numFmtId="0" fontId="9" fillId="0" borderId="1" xfId="5" applyBorder="1"/>
    <xf numFmtId="0" fontId="9" fillId="0" borderId="1" xfId="0" applyFont="1" applyBorder="1"/>
    <xf numFmtId="164" fontId="9" fillId="0" borderId="1" xfId="0" applyNumberFormat="1" applyFont="1" applyFill="1" applyBorder="1" applyProtection="1">
      <protection locked="0"/>
    </xf>
    <xf numFmtId="0" fontId="9" fillId="9" borderId="1" xfId="5" applyFill="1" applyBorder="1" applyAlignment="1">
      <alignment horizontal="center"/>
    </xf>
    <xf numFmtId="0" fontId="9" fillId="9" borderId="1" xfId="0" applyFont="1" applyFill="1" applyBorder="1" applyAlignment="1">
      <alignment horizontal="centerContinuous" wrapText="1"/>
    </xf>
    <xf numFmtId="0" fontId="9" fillId="9" borderId="1" xfId="0" applyFont="1" applyFill="1" applyBorder="1" applyAlignment="1">
      <alignment wrapText="1"/>
    </xf>
    <xf numFmtId="0" fontId="5" fillId="0" borderId="0" xfId="1" applyAlignment="1">
      <alignment horizontal="left"/>
    </xf>
    <xf numFmtId="0" fontId="0" fillId="10" borderId="0" xfId="0" applyFill="1"/>
    <xf numFmtId="166" fontId="0" fillId="10" borderId="0" xfId="3" applyNumberFormat="1" applyFont="1" applyFill="1"/>
    <xf numFmtId="166" fontId="0" fillId="10" borderId="0" xfId="0" applyNumberFormat="1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3" xfId="0" applyFill="1" applyBorder="1" applyAlignment="1">
      <alignment horizontal="center" wrapText="1"/>
    </xf>
    <xf numFmtId="7" fontId="1" fillId="0" borderId="1" xfId="0" applyNumberFormat="1" applyFont="1" applyBorder="1" applyAlignment="1">
      <alignment horizontal="center" vertical="center" wrapText="1"/>
    </xf>
    <xf numFmtId="166" fontId="0" fillId="10" borderId="3" xfId="3" applyNumberFormat="1" applyFont="1" applyFill="1" applyBorder="1"/>
    <xf numFmtId="166" fontId="0" fillId="10" borderId="3" xfId="0" applyNumberFormat="1" applyFill="1" applyBorder="1"/>
    <xf numFmtId="0" fontId="0" fillId="10" borderId="0" xfId="0" applyFill="1" applyBorder="1" applyAlignment="1">
      <alignment horizontal="center"/>
    </xf>
    <xf numFmtId="0" fontId="0" fillId="10" borderId="0" xfId="0" applyFill="1" applyBorder="1" applyAlignment="1">
      <alignment horizontal="center" wrapText="1"/>
    </xf>
    <xf numFmtId="167" fontId="0" fillId="10" borderId="0" xfId="0" applyNumberFormat="1" applyFill="1"/>
    <xf numFmtId="168" fontId="1" fillId="0" borderId="1" xfId="4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9" fontId="0" fillId="10" borderId="0" xfId="2" applyFont="1" applyFill="1" applyBorder="1" applyAlignment="1">
      <alignment horizontal="center"/>
    </xf>
    <xf numFmtId="0" fontId="6" fillId="0" borderId="0" xfId="8"/>
    <xf numFmtId="0" fontId="0" fillId="11" borderId="0" xfId="0" applyFill="1"/>
    <xf numFmtId="166" fontId="0" fillId="11" borderId="0" xfId="3" applyNumberFormat="1" applyFont="1" applyFill="1"/>
    <xf numFmtId="166" fontId="0" fillId="11" borderId="3" xfId="3" applyNumberFormat="1" applyFont="1" applyFill="1" applyBorder="1"/>
    <xf numFmtId="0" fontId="6" fillId="11" borderId="0" xfId="8" applyFill="1"/>
    <xf numFmtId="0" fontId="0" fillId="11" borderId="0" xfId="0" applyFill="1" applyAlignment="1">
      <alignment horizontal="center" wrapText="1"/>
    </xf>
    <xf numFmtId="5" fontId="0" fillId="0" borderId="0" xfId="0" applyNumberFormat="1"/>
    <xf numFmtId="168" fontId="0" fillId="0" borderId="0" xfId="4" applyNumberFormat="1" applyFont="1"/>
    <xf numFmtId="0" fontId="0" fillId="11" borderId="0" xfId="0" applyFill="1" applyAlignment="1">
      <alignment horizontal="center"/>
    </xf>
    <xf numFmtId="0" fontId="0" fillId="11" borderId="0" xfId="8" applyFont="1" applyFill="1"/>
    <xf numFmtId="0" fontId="0" fillId="11" borderId="4" xfId="0" applyFill="1" applyBorder="1"/>
    <xf numFmtId="0" fontId="0" fillId="11" borderId="5" xfId="0" applyFill="1" applyBorder="1"/>
    <xf numFmtId="0" fontId="0" fillId="11" borderId="6" xfId="0" applyFill="1" applyBorder="1"/>
    <xf numFmtId="0" fontId="0" fillId="11" borderId="13" xfId="0" applyFill="1" applyBorder="1" applyAlignment="1">
      <alignment horizontal="center" wrapText="1"/>
    </xf>
    <xf numFmtId="0" fontId="0" fillId="10" borderId="0" xfId="0" applyFill="1" applyAlignment="1">
      <alignment horizontal="center" wrapText="1"/>
    </xf>
    <xf numFmtId="0" fontId="0" fillId="10" borderId="13" xfId="0" applyFill="1" applyBorder="1" applyAlignment="1">
      <alignment wrapText="1"/>
    </xf>
    <xf numFmtId="5" fontId="0" fillId="10" borderId="0" xfId="0" applyNumberFormat="1" applyFill="1"/>
    <xf numFmtId="5" fontId="0" fillId="10" borderId="3" xfId="0" applyNumberFormat="1" applyFill="1" applyBorder="1"/>
    <xf numFmtId="169" fontId="0" fillId="10" borderId="0" xfId="2" applyNumberFormat="1" applyFont="1" applyFill="1"/>
    <xf numFmtId="9" fontId="0" fillId="10" borderId="0" xfId="2" applyFont="1" applyFill="1"/>
    <xf numFmtId="9" fontId="0" fillId="11" borderId="0" xfId="2" applyFont="1" applyFill="1"/>
    <xf numFmtId="166" fontId="0" fillId="11" borderId="0" xfId="0" applyNumberFormat="1" applyFill="1"/>
    <xf numFmtId="0" fontId="0" fillId="11" borderId="13" xfId="0" applyFill="1" applyBorder="1" applyAlignment="1">
      <alignment horizontal="center"/>
    </xf>
    <xf numFmtId="168" fontId="1" fillId="0" borderId="1" xfId="0" applyNumberFormat="1" applyFont="1" applyBorder="1" applyAlignment="1">
      <alignment horizontal="center" vertical="center" wrapText="1"/>
    </xf>
    <xf numFmtId="0" fontId="9" fillId="7" borderId="4" xfId="6" applyFill="1" applyBorder="1" applyAlignment="1">
      <alignment horizontal="center"/>
    </xf>
    <xf numFmtId="0" fontId="9" fillId="7" borderId="5" xfId="6" applyFill="1" applyBorder="1" applyAlignment="1">
      <alignment horizontal="center"/>
    </xf>
    <xf numFmtId="0" fontId="9" fillId="7" borderId="6" xfId="6" applyFill="1" applyBorder="1" applyAlignment="1">
      <alignment horizontal="center"/>
    </xf>
    <xf numFmtId="5" fontId="0" fillId="0" borderId="0" xfId="0" applyNumberFormat="1" applyBorder="1"/>
    <xf numFmtId="0" fontId="1" fillId="2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10" borderId="4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10" borderId="6" xfId="0" applyFill="1" applyBorder="1" applyAlignment="1">
      <alignment horizontal="center" wrapText="1"/>
    </xf>
    <xf numFmtId="0" fontId="9" fillId="9" borderId="4" xfId="5" applyFill="1" applyBorder="1" applyAlignment="1">
      <alignment horizontal="center"/>
    </xf>
    <xf numFmtId="0" fontId="9" fillId="9" borderId="5" xfId="5" applyFill="1" applyBorder="1" applyAlignment="1">
      <alignment horizontal="center"/>
    </xf>
    <xf numFmtId="0" fontId="9" fillId="9" borderId="6" xfId="5" applyFill="1" applyBorder="1" applyAlignment="1">
      <alignment horizontal="center"/>
    </xf>
    <xf numFmtId="0" fontId="9" fillId="7" borderId="4" xfId="6" applyFill="1" applyBorder="1" applyAlignment="1">
      <alignment horizontal="center"/>
    </xf>
    <xf numFmtId="0" fontId="9" fillId="7" borderId="5" xfId="6" applyFill="1" applyBorder="1" applyAlignment="1">
      <alignment horizontal="center"/>
    </xf>
    <xf numFmtId="0" fontId="9" fillId="7" borderId="6" xfId="6" applyFill="1" applyBorder="1" applyAlignment="1">
      <alignment horizontal="center"/>
    </xf>
  </cellXfs>
  <cellStyles count="9">
    <cellStyle name="Comma" xfId="3" builtinId="3"/>
    <cellStyle name="Comma 2" xfId="7" xr:uid="{7BBD91C7-175F-44F1-8F9E-6267E9C77B11}"/>
    <cellStyle name="Currency" xfId="4" builtinId="4"/>
    <cellStyle name="Hyperlink" xfId="1" builtinId="8"/>
    <cellStyle name="Normal" xfId="0" builtinId="0"/>
    <cellStyle name="Normal 2" xfId="5" xr:uid="{3A2FCDC8-3085-4840-AC86-D62310F45C62}"/>
    <cellStyle name="Normal 3" xfId="6" xr:uid="{7E20AB7B-64BE-48B3-92C8-D9A96E7D2AFD}"/>
    <cellStyle name="Normal 5" xfId="8" xr:uid="{C1E1D511-A8B5-4A24-815D-6D458DA7FE6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image" Target="cid:image006.jpg@01D64FC8.71D61F80" TargetMode="External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60476</xdr:rowOff>
    </xdr:from>
    <xdr:to>
      <xdr:col>10</xdr:col>
      <xdr:colOff>108857</xdr:colOff>
      <xdr:row>29</xdr:row>
      <xdr:rowOff>76805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A0FE3458-490F-44F6-86C5-11F970C17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524"/>
          <a:ext cx="5334000" cy="4703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30238</xdr:rowOff>
    </xdr:from>
    <xdr:to>
      <xdr:col>9</xdr:col>
      <xdr:colOff>505429</xdr:colOff>
      <xdr:row>41</xdr:row>
      <xdr:rowOff>161320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6C68841-F509-44F5-8B34-7109CC66A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1142"/>
          <a:ext cx="6754586" cy="1630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43</xdr:row>
      <xdr:rowOff>0</xdr:rowOff>
    </xdr:from>
    <xdr:to>
      <xdr:col>6</xdr:col>
      <xdr:colOff>10928</xdr:colOff>
      <xdr:row>70</xdr:row>
      <xdr:rowOff>18143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089949-8D13-4B31-BAC7-ECE434122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8085667"/>
          <a:ext cx="4153748" cy="5092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163286</xdr:rowOff>
    </xdr:from>
    <xdr:to>
      <xdr:col>9</xdr:col>
      <xdr:colOff>124191</xdr:colOff>
      <xdr:row>83</xdr:row>
      <xdr:rowOff>104676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CB67F4-0ED1-451D-8277-5B48C8640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03905"/>
          <a:ext cx="6333333" cy="2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42333</xdr:rowOff>
    </xdr:from>
    <xdr:to>
      <xdr:col>7</xdr:col>
      <xdr:colOff>542199</xdr:colOff>
      <xdr:row>128</xdr:row>
      <xdr:rowOff>135680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0D2B9B-E905-42CD-B4B4-46F61088F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6207619"/>
          <a:ext cx="5400000" cy="7961905"/>
        </a:xfrm>
        <a:prstGeom prst="rect">
          <a:avLst/>
        </a:prstGeom>
      </xdr:spPr>
    </xdr:pic>
    <xdr:clientData/>
  </xdr:twoCellAnchor>
  <xdr:twoCellAnchor editAs="oneCell">
    <xdr:from>
      <xdr:col>10</xdr:col>
      <xdr:colOff>429381</xdr:colOff>
      <xdr:row>86</xdr:row>
      <xdr:rowOff>6048</xdr:rowOff>
    </xdr:from>
    <xdr:to>
      <xdr:col>17</xdr:col>
      <xdr:colOff>464785</xdr:colOff>
      <xdr:row>128</xdr:row>
      <xdr:rowOff>103930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7B8C27-8E5A-4200-8A21-0E77B7FFD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54524" y="16171334"/>
          <a:ext cx="5447619" cy="7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6047</xdr:colOff>
      <xdr:row>308</xdr:row>
      <xdr:rowOff>114904</xdr:rowOff>
    </xdr:from>
    <xdr:to>
      <xdr:col>9</xdr:col>
      <xdr:colOff>408591</xdr:colOff>
      <xdr:row>336</xdr:row>
      <xdr:rowOff>170333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AF4AAF-4A3A-47BE-810F-2F624A807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47" y="51713190"/>
          <a:ext cx="6657143" cy="5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7</xdr:col>
      <xdr:colOff>153206</xdr:colOff>
      <xdr:row>149</xdr:row>
      <xdr:rowOff>35847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5705CE-AB29-4184-9B3E-6B39B6875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414238"/>
          <a:ext cx="4965095" cy="359789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130</xdr:row>
      <xdr:rowOff>0</xdr:rowOff>
    </xdr:from>
    <xdr:to>
      <xdr:col>16</xdr:col>
      <xdr:colOff>64565</xdr:colOff>
      <xdr:row>149</xdr:row>
      <xdr:rowOff>85119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217BF9B-9DD0-4C04-ABBB-9D0FFE608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25143" y="24414238"/>
          <a:ext cx="4487641" cy="3646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54429</xdr:rowOff>
    </xdr:from>
    <xdr:to>
      <xdr:col>6</xdr:col>
      <xdr:colOff>397732</xdr:colOff>
      <xdr:row>170</xdr:row>
      <xdr:rowOff>150708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71A3B14-440F-4378-AD55-1751645DA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8593143"/>
          <a:ext cx="4608286" cy="34708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152</xdr:row>
      <xdr:rowOff>0</xdr:rowOff>
    </xdr:from>
    <xdr:to>
      <xdr:col>16</xdr:col>
      <xdr:colOff>334334</xdr:colOff>
      <xdr:row>170</xdr:row>
      <xdr:rowOff>143075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6AE62C1-DCC2-4CDD-B06D-5D7253219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25143" y="28538714"/>
          <a:ext cx="4807857" cy="3511750"/>
        </a:xfrm>
        <a:prstGeom prst="rect">
          <a:avLst/>
        </a:prstGeom>
      </xdr:spPr>
    </xdr:pic>
    <xdr:clientData/>
  </xdr:twoCellAnchor>
  <xdr:twoCellAnchor editAs="oneCell">
    <xdr:from>
      <xdr:col>0</xdr:col>
      <xdr:colOff>12095</xdr:colOff>
      <xdr:row>173</xdr:row>
      <xdr:rowOff>66525</xdr:rowOff>
    </xdr:from>
    <xdr:to>
      <xdr:col>7</xdr:col>
      <xdr:colOff>143119</xdr:colOff>
      <xdr:row>194</xdr:row>
      <xdr:rowOff>66979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B4ED568-3389-4072-AA5E-C8B6E5A80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95" y="32542239"/>
          <a:ext cx="4937016" cy="3937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173</xdr:row>
      <xdr:rowOff>0</xdr:rowOff>
    </xdr:from>
    <xdr:to>
      <xdr:col>16</xdr:col>
      <xdr:colOff>713977</xdr:colOff>
      <xdr:row>194</xdr:row>
      <xdr:rowOff>28533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5CA943C-6638-4428-8726-0044B758A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25143" y="32475714"/>
          <a:ext cx="5219048" cy="3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30240</xdr:rowOff>
    </xdr:from>
    <xdr:to>
      <xdr:col>7</xdr:col>
      <xdr:colOff>104977</xdr:colOff>
      <xdr:row>216</xdr:row>
      <xdr:rowOff>40409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4B242CC-7593-4B24-BE57-C2B55010F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6817907"/>
          <a:ext cx="4922762" cy="3759692"/>
        </a:xfrm>
        <a:prstGeom prst="rect">
          <a:avLst/>
        </a:prstGeom>
      </xdr:spPr>
    </xdr:pic>
    <xdr:clientData/>
  </xdr:twoCellAnchor>
  <xdr:twoCellAnchor editAs="oneCell">
    <xdr:from>
      <xdr:col>10</xdr:col>
      <xdr:colOff>6048</xdr:colOff>
      <xdr:row>196</xdr:row>
      <xdr:rowOff>84667</xdr:rowOff>
    </xdr:from>
    <xdr:to>
      <xdr:col>16</xdr:col>
      <xdr:colOff>741792</xdr:colOff>
      <xdr:row>216</xdr:row>
      <xdr:rowOff>163261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106A59D-8D47-4E30-8155-B0BBCAC8A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231191" y="36872334"/>
          <a:ext cx="5247619" cy="3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84667</xdr:rowOff>
    </xdr:from>
    <xdr:to>
      <xdr:col>7</xdr:col>
      <xdr:colOff>68087</xdr:colOff>
      <xdr:row>238</xdr:row>
      <xdr:rowOff>114046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E7A0E8D-2E8A-464E-989A-D3A7828B9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1184286"/>
          <a:ext cx="4880429" cy="3591427"/>
        </a:xfrm>
        <a:prstGeom prst="rect">
          <a:avLst/>
        </a:prstGeom>
      </xdr:spPr>
    </xdr:pic>
    <xdr:clientData/>
  </xdr:twoCellAnchor>
  <xdr:twoCellAnchor editAs="oneCell">
    <xdr:from>
      <xdr:col>10</xdr:col>
      <xdr:colOff>6048</xdr:colOff>
      <xdr:row>219</xdr:row>
      <xdr:rowOff>54429</xdr:rowOff>
    </xdr:from>
    <xdr:to>
      <xdr:col>16</xdr:col>
      <xdr:colOff>244981</xdr:colOff>
      <xdr:row>238</xdr:row>
      <xdr:rowOff>133557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029651F-2F13-4CA2-B133-98DB8F7A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231191" y="41154048"/>
          <a:ext cx="4711095" cy="3641176"/>
        </a:xfrm>
        <a:prstGeom prst="rect">
          <a:avLst/>
        </a:prstGeom>
      </xdr:spPr>
    </xdr:pic>
    <xdr:clientData/>
  </xdr:twoCellAnchor>
  <xdr:twoCellAnchor editAs="oneCell">
    <xdr:from>
      <xdr:col>0</xdr:col>
      <xdr:colOff>6047</xdr:colOff>
      <xdr:row>241</xdr:row>
      <xdr:rowOff>60476</xdr:rowOff>
    </xdr:from>
    <xdr:to>
      <xdr:col>7</xdr:col>
      <xdr:colOff>36565</xdr:colOff>
      <xdr:row>261</xdr:row>
      <xdr:rowOff>18143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9DE13F9-AE61-41A1-89FE-A4ECF9624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47" y="45284572"/>
          <a:ext cx="4842407" cy="3707190"/>
        </a:xfrm>
        <a:prstGeom prst="rect">
          <a:avLst/>
        </a:prstGeom>
      </xdr:spPr>
    </xdr:pic>
    <xdr:clientData/>
  </xdr:twoCellAnchor>
  <xdr:twoCellAnchor editAs="oneCell">
    <xdr:from>
      <xdr:col>10</xdr:col>
      <xdr:colOff>48381</xdr:colOff>
      <xdr:row>241</xdr:row>
      <xdr:rowOff>96762</xdr:rowOff>
    </xdr:from>
    <xdr:to>
      <xdr:col>16</xdr:col>
      <xdr:colOff>704761</xdr:colOff>
      <xdr:row>261</xdr:row>
      <xdr:rowOff>162659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D7C3198-FF27-4983-AD68-97399170E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273524" y="45320858"/>
          <a:ext cx="5161905" cy="3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6048</xdr:colOff>
      <xdr:row>264</xdr:row>
      <xdr:rowOff>66525</xdr:rowOff>
    </xdr:from>
    <xdr:to>
      <xdr:col>6</xdr:col>
      <xdr:colOff>541635</xdr:colOff>
      <xdr:row>285</xdr:row>
      <xdr:rowOff>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B038CF2-A35C-4FC7-8D65-035CC5772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048" y="49602573"/>
          <a:ext cx="4740246" cy="387047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264</xdr:row>
      <xdr:rowOff>54429</xdr:rowOff>
    </xdr:from>
    <xdr:to>
      <xdr:col>16</xdr:col>
      <xdr:colOff>379692</xdr:colOff>
      <xdr:row>284</xdr:row>
      <xdr:rowOff>122564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2CD926F-355E-4D6F-94CD-525A99EEE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225144" y="49590477"/>
          <a:ext cx="4862286" cy="3817205"/>
        </a:xfrm>
        <a:prstGeom prst="rect">
          <a:avLst/>
        </a:prstGeom>
      </xdr:spPr>
    </xdr:pic>
    <xdr:clientData/>
  </xdr:twoCellAnchor>
  <xdr:twoCellAnchor editAs="oneCell">
    <xdr:from>
      <xdr:col>0</xdr:col>
      <xdr:colOff>24190</xdr:colOff>
      <xdr:row>287</xdr:row>
      <xdr:rowOff>66524</xdr:rowOff>
    </xdr:from>
    <xdr:to>
      <xdr:col>6</xdr:col>
      <xdr:colOff>602594</xdr:colOff>
      <xdr:row>306</xdr:row>
      <xdr:rowOff>26803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EE0BBEA-0FAF-4133-A6B8-F424F72E1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190" y="53914524"/>
          <a:ext cx="4777619" cy="3528223"/>
        </a:xfrm>
        <a:prstGeom prst="rect">
          <a:avLst/>
        </a:prstGeom>
      </xdr:spPr>
    </xdr:pic>
    <xdr:clientData/>
  </xdr:twoCellAnchor>
  <xdr:twoCellAnchor editAs="oneCell">
    <xdr:from>
      <xdr:col>9</xdr:col>
      <xdr:colOff>647096</xdr:colOff>
      <xdr:row>287</xdr:row>
      <xdr:rowOff>48381</xdr:rowOff>
    </xdr:from>
    <xdr:to>
      <xdr:col>16</xdr:col>
      <xdr:colOff>21201</xdr:colOff>
      <xdr:row>306</xdr:row>
      <xdr:rowOff>96762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D28FC74-57E4-487D-A220-6A43FCB3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219096" y="53896381"/>
          <a:ext cx="4529448" cy="3610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12094</xdr:rowOff>
    </xdr:from>
    <xdr:to>
      <xdr:col>9</xdr:col>
      <xdr:colOff>399143</xdr:colOff>
      <xdr:row>17</xdr:row>
      <xdr:rowOff>76634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D0F2CB6-EC35-4D8E-8A24-59789E7E1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0142"/>
          <a:ext cx="6277429" cy="250173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157238</xdr:rowOff>
    </xdr:from>
    <xdr:to>
      <xdr:col>9</xdr:col>
      <xdr:colOff>65314</xdr:colOff>
      <xdr:row>42</xdr:row>
      <xdr:rowOff>51405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BF5FC1F-18A0-4189-BFF4-5C6CBAD3A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0952"/>
          <a:ext cx="5943600" cy="4018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45</xdr:row>
      <xdr:rowOff>163285</xdr:rowOff>
    </xdr:from>
    <xdr:to>
      <xdr:col>9</xdr:col>
      <xdr:colOff>240018</xdr:colOff>
      <xdr:row>63</xdr:row>
      <xdr:rowOff>108857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72FCE408-314C-4F7F-877A-C3E5BF9B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952"/>
          <a:ext cx="6118304" cy="3320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66</xdr:row>
      <xdr:rowOff>120952</xdr:rowOff>
    </xdr:from>
    <xdr:to>
      <xdr:col>7</xdr:col>
      <xdr:colOff>278190</xdr:colOff>
      <xdr:row>100</xdr:row>
      <xdr:rowOff>66823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4BCEB7A-124C-4F36-8AAD-CCC56C54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24619"/>
          <a:ext cx="4850190" cy="6320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9</xdr:col>
      <xdr:colOff>65314</xdr:colOff>
      <xdr:row>114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892385F-5A68-4B0B-B5E4-8B61C90D6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15314"/>
          <a:ext cx="5943600" cy="2073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4</xdr:row>
      <xdr:rowOff>18143</xdr:rowOff>
    </xdr:from>
    <xdr:to>
      <xdr:col>12</xdr:col>
      <xdr:colOff>2521</xdr:colOff>
      <xdr:row>24</xdr:row>
      <xdr:rowOff>45608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DDB184-7F01-4D7D-BE8C-C286DDE47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43" y="786191"/>
          <a:ext cx="7807476" cy="3774267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26</xdr:row>
      <xdr:rowOff>90713</xdr:rowOff>
    </xdr:from>
    <xdr:to>
      <xdr:col>10</xdr:col>
      <xdr:colOff>140693</xdr:colOff>
      <xdr:row>35</xdr:row>
      <xdr:rowOff>48324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B7F8E1-6318-4E7F-B3FD-F5841DA9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57" y="4989284"/>
          <a:ext cx="6571429" cy="1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18143</xdr:colOff>
      <xdr:row>39</xdr:row>
      <xdr:rowOff>90714</xdr:rowOff>
    </xdr:from>
    <xdr:to>
      <xdr:col>9</xdr:col>
      <xdr:colOff>485436</xdr:colOff>
      <xdr:row>48</xdr:row>
      <xdr:rowOff>152003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3AD277-554D-417D-8497-FE7EE0F4C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43" y="7245047"/>
          <a:ext cx="6342857" cy="1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24190</xdr:rowOff>
    </xdr:from>
    <xdr:to>
      <xdr:col>9</xdr:col>
      <xdr:colOff>514627</xdr:colOff>
      <xdr:row>88</xdr:row>
      <xdr:rowOff>64408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931F17-790F-4731-861C-3704093C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178142"/>
          <a:ext cx="6387471" cy="60476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6048</xdr:rowOff>
    </xdr:from>
    <xdr:to>
      <xdr:col>10</xdr:col>
      <xdr:colOff>97142</xdr:colOff>
      <xdr:row>116</xdr:row>
      <xdr:rowOff>94653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D803CD-9319-49A3-AA1A-5F26404C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721667"/>
          <a:ext cx="6628571" cy="4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96762</xdr:rowOff>
    </xdr:from>
    <xdr:to>
      <xdr:col>10</xdr:col>
      <xdr:colOff>142040</xdr:colOff>
      <xdr:row>145</xdr:row>
      <xdr:rowOff>29180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4CA2780-3982-4282-BA97-778F2BB84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061714"/>
          <a:ext cx="6676190" cy="4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108857</xdr:rowOff>
    </xdr:from>
    <xdr:to>
      <xdr:col>10</xdr:col>
      <xdr:colOff>97142</xdr:colOff>
      <xdr:row>173</xdr:row>
      <xdr:rowOff>84816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95460E-BE21-4745-9E19-2F0A0259B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7323143"/>
          <a:ext cx="6628571" cy="4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ocalgas.com/regulatory/documents/a-17-10-008/SCG-04-WP%20GOrozco-Mejia%20-%20Gas%20Distribution.pdf" TargetMode="External"/><Relationship Id="rId1" Type="http://schemas.openxmlformats.org/officeDocument/2006/relationships/hyperlink" Target="https://www.socalgas.com/regulatory/documents/a-17-10-008/SCG-04-R_Orozco-Mejia_Prepared_Direct_Testimony-1.pdf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sdge.com/sites/default/files/regulatory/SDGE-14-CWP-R_A_Colton_Electric_Distribution.pdf" TargetMode="External"/><Relationship Id="rId1" Type="http://schemas.openxmlformats.org/officeDocument/2006/relationships/hyperlink" Target="https://www.sdge.com/sites/default/files/regulatory/SDG%2526E-14-R_Colton_Revised_Prepared_Direct_Testimony.pdf" TargetMode="Externa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sdge.com/sites/default/files/regulatory/SDGE-15-2R%20Speer%20Revised%20Prepared%20Direct%20Testimony_Helitanker.pdf" TargetMode="External"/><Relationship Id="rId1" Type="http://schemas.openxmlformats.org/officeDocument/2006/relationships/hyperlink" Target="https://www.sdge.com/sites/default/files/SDG%2526E-15-WP%2520WSpeer%2520-%2520Electric%2520Distribution-O%2526M.pdf" TargetMode="Externa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socalgas.com/regulatory/documents/a-17-10-008/A_17-10-007_008_SCG-SDGE_Update_Testimony_8_24_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75F5C-23D4-45F6-B048-CBAE722B5692}">
  <sheetPr>
    <pageSetUpPr fitToPage="1"/>
  </sheetPr>
  <dimension ref="A1:W34"/>
  <sheetViews>
    <sheetView tabSelected="1" zoomScale="60" zoomScaleNormal="60" workbookViewId="0">
      <pane ySplit="8" topLeftCell="A9" activePane="bottomLeft" state="frozen"/>
      <selection pane="bottomLeft"/>
    </sheetView>
  </sheetViews>
  <sheetFormatPr defaultColWidth="9.3046875" defaultRowHeight="15.45" x14ac:dyDescent="0.4"/>
  <cols>
    <col min="1" max="1" width="14.69140625" style="2" customWidth="1"/>
    <col min="2" max="2" width="13.84375" style="2" customWidth="1"/>
    <col min="3" max="3" width="12.3046875" style="2" customWidth="1"/>
    <col min="4" max="4" width="11.53515625" style="2" customWidth="1"/>
    <col min="5" max="5" width="18" style="2" customWidth="1"/>
    <col min="6" max="6" width="14.3046875" style="2" customWidth="1"/>
    <col min="7" max="8" width="11.3828125" style="2" customWidth="1"/>
    <col min="9" max="9" width="14.53515625" style="2" customWidth="1"/>
    <col min="10" max="10" width="10.84375" style="2" customWidth="1"/>
    <col min="11" max="11" width="13.84375" style="2" customWidth="1"/>
    <col min="12" max="13" width="13" style="2" customWidth="1"/>
    <col min="14" max="14" width="10.84375" style="2" customWidth="1"/>
    <col min="15" max="15" width="14.69140625" style="2" customWidth="1"/>
    <col min="16" max="16" width="17.15234375" style="2" customWidth="1"/>
    <col min="17" max="17" width="15.84375" style="2" customWidth="1"/>
    <col min="18" max="18" width="14" style="2" customWidth="1"/>
    <col min="19" max="22" width="15.3046875" style="2" customWidth="1"/>
    <col min="23" max="23" width="50" style="2" customWidth="1"/>
    <col min="24" max="16384" width="9.3046875" style="2"/>
  </cols>
  <sheetData>
    <row r="1" spans="1:23" x14ac:dyDescent="0.4">
      <c r="A1" s="2" t="s">
        <v>0</v>
      </c>
    </row>
    <row r="2" spans="1:23" x14ac:dyDescent="0.4">
      <c r="A2" s="2" t="s">
        <v>1</v>
      </c>
    </row>
    <row r="4" spans="1:23" x14ac:dyDescent="0.4">
      <c r="A4" s="24" t="s">
        <v>2</v>
      </c>
      <c r="D4" s="14">
        <v>1</v>
      </c>
      <c r="E4" s="14"/>
      <c r="F4" s="14"/>
      <c r="G4" s="14">
        <v>2</v>
      </c>
      <c r="H4" s="14"/>
      <c r="I4" s="14"/>
      <c r="J4" s="14">
        <v>3</v>
      </c>
      <c r="K4" s="14"/>
      <c r="L4" s="14">
        <v>4</v>
      </c>
      <c r="M4" s="14"/>
      <c r="N4" s="14"/>
      <c r="O4" s="14"/>
      <c r="P4" s="14"/>
      <c r="Q4" s="14"/>
      <c r="R4" s="14">
        <v>5</v>
      </c>
      <c r="S4" s="14">
        <v>6</v>
      </c>
      <c r="T4" s="14">
        <v>7</v>
      </c>
    </row>
    <row r="5" spans="1:23" x14ac:dyDescent="0.4">
      <c r="P5" s="18">
        <f>SUM(P10:P25)</f>
        <v>11540.290934978642</v>
      </c>
    </row>
    <row r="6" spans="1:23" x14ac:dyDescent="0.4">
      <c r="P6" s="21">
        <f>(19947-K9)/K9</f>
        <v>-5.3298528713811105E-2</v>
      </c>
    </row>
    <row r="7" spans="1:23" x14ac:dyDescent="0.4">
      <c r="D7" s="103" t="s">
        <v>3</v>
      </c>
      <c r="E7" s="103"/>
      <c r="F7" s="102" t="s">
        <v>4</v>
      </c>
      <c r="G7" s="102"/>
      <c r="H7" s="102"/>
      <c r="I7" s="102"/>
      <c r="J7" s="102"/>
      <c r="K7" s="102"/>
      <c r="L7" s="102"/>
      <c r="M7" s="102"/>
      <c r="N7" s="102"/>
      <c r="O7" s="102"/>
      <c r="P7" s="104" t="s">
        <v>5</v>
      </c>
      <c r="Q7" s="105"/>
      <c r="R7" s="106"/>
    </row>
    <row r="8" spans="1:23" s="14" customFormat="1" ht="77.150000000000006" x14ac:dyDescent="0.4">
      <c r="A8" s="1" t="s">
        <v>6</v>
      </c>
      <c r="B8" s="1" t="s">
        <v>7</v>
      </c>
      <c r="C8" s="1" t="s">
        <v>8</v>
      </c>
      <c r="D8" s="4" t="s">
        <v>9</v>
      </c>
      <c r="E8" s="4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5" t="s">
        <v>20</v>
      </c>
      <c r="P8" s="6" t="s">
        <v>21</v>
      </c>
      <c r="Q8" s="6" t="s">
        <v>22</v>
      </c>
      <c r="R8" s="6" t="s">
        <v>23</v>
      </c>
      <c r="S8" s="1" t="s">
        <v>24</v>
      </c>
      <c r="T8" s="1" t="s">
        <v>25</v>
      </c>
      <c r="U8" s="1" t="s">
        <v>26</v>
      </c>
      <c r="V8" s="1" t="s">
        <v>27</v>
      </c>
      <c r="W8" s="1" t="s">
        <v>28</v>
      </c>
    </row>
    <row r="9" spans="1:23" s="16" customFormat="1" ht="188.7" customHeight="1" x14ac:dyDescent="0.4">
      <c r="A9" s="15">
        <v>1</v>
      </c>
      <c r="B9" s="15" t="s">
        <v>29</v>
      </c>
      <c r="C9" s="15" t="s">
        <v>30</v>
      </c>
      <c r="D9" s="15" t="s">
        <v>31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36</v>
      </c>
      <c r="J9" s="15" t="s">
        <v>37</v>
      </c>
      <c r="K9" s="17">
        <v>21070</v>
      </c>
      <c r="L9" s="15" t="s">
        <v>38</v>
      </c>
      <c r="M9" s="17">
        <f>SUM(M10:M25)</f>
        <v>742</v>
      </c>
      <c r="N9" s="17">
        <f>SUM(N10:N25)</f>
        <v>11448</v>
      </c>
      <c r="O9" s="17">
        <f>SUM(O10:O25)</f>
        <v>12190</v>
      </c>
      <c r="P9" s="17">
        <f>SUM(P10:P25)</f>
        <v>11540.290934978642</v>
      </c>
      <c r="Q9" s="17" t="s">
        <v>39</v>
      </c>
      <c r="R9" s="15" t="s">
        <v>40</v>
      </c>
      <c r="S9" s="71" t="s">
        <v>41</v>
      </c>
      <c r="T9" s="15" t="s">
        <v>42</v>
      </c>
      <c r="U9" s="17">
        <v>21693</v>
      </c>
      <c r="V9" s="3" t="s">
        <v>42</v>
      </c>
      <c r="W9" s="22" t="s">
        <v>43</v>
      </c>
    </row>
    <row r="10" spans="1:23" s="16" customFormat="1" ht="46.3" x14ac:dyDescent="0.4">
      <c r="A10" s="15">
        <v>1</v>
      </c>
      <c r="B10" s="15" t="s">
        <v>29</v>
      </c>
      <c r="C10" s="15" t="s">
        <v>30</v>
      </c>
      <c r="D10" s="15" t="s">
        <v>31</v>
      </c>
      <c r="E10" s="15" t="s">
        <v>44</v>
      </c>
      <c r="F10" s="15" t="s">
        <v>33</v>
      </c>
      <c r="G10" s="15" t="s">
        <v>45</v>
      </c>
      <c r="H10" s="15" t="s">
        <v>35</v>
      </c>
      <c r="I10" s="15" t="s">
        <v>46</v>
      </c>
      <c r="J10" s="15" t="s">
        <v>47</v>
      </c>
      <c r="K10" s="17" t="s">
        <v>47</v>
      </c>
      <c r="L10" s="15" t="s">
        <v>48</v>
      </c>
      <c r="M10" s="17">
        <v>0</v>
      </c>
      <c r="N10" s="17">
        <v>3476</v>
      </c>
      <c r="O10" s="17">
        <f>M10+N10</f>
        <v>3476</v>
      </c>
      <c r="P10" s="17">
        <f>(O10*$P$6)+O10</f>
        <v>3290.7343141907927</v>
      </c>
      <c r="Q10" s="17" t="s">
        <v>42</v>
      </c>
      <c r="R10" s="15" t="s">
        <v>47</v>
      </c>
      <c r="S10" s="15" t="s">
        <v>42</v>
      </c>
      <c r="T10" s="71" t="s">
        <v>49</v>
      </c>
      <c r="U10" s="17" t="s">
        <v>42</v>
      </c>
      <c r="V10" s="17">
        <v>3580</v>
      </c>
      <c r="W10" s="22" t="s">
        <v>50</v>
      </c>
    </row>
    <row r="11" spans="1:23" s="16" customFormat="1" ht="46.3" x14ac:dyDescent="0.4">
      <c r="A11" s="15">
        <v>1</v>
      </c>
      <c r="B11" s="15" t="s">
        <v>29</v>
      </c>
      <c r="C11" s="15" t="s">
        <v>30</v>
      </c>
      <c r="D11" s="15" t="s">
        <v>51</v>
      </c>
      <c r="E11" s="15" t="s">
        <v>52</v>
      </c>
      <c r="F11" s="15" t="s">
        <v>33</v>
      </c>
      <c r="G11" s="15" t="s">
        <v>45</v>
      </c>
      <c r="H11" s="15" t="s">
        <v>35</v>
      </c>
      <c r="I11" s="15" t="s">
        <v>53</v>
      </c>
      <c r="J11" s="15" t="s">
        <v>47</v>
      </c>
      <c r="K11" s="17" t="s">
        <v>47</v>
      </c>
      <c r="L11" s="15" t="s">
        <v>54</v>
      </c>
      <c r="M11" s="17">
        <v>32</v>
      </c>
      <c r="N11" s="17">
        <v>89</v>
      </c>
      <c r="O11" s="17">
        <f t="shared" ref="O11:O25" si="0">M11+N11</f>
        <v>121</v>
      </c>
      <c r="P11" s="17">
        <f t="shared" ref="P11:P25" si="1">(O11*$P$6)+O11</f>
        <v>114.55087802562886</v>
      </c>
      <c r="Q11" s="17" t="s">
        <v>42</v>
      </c>
      <c r="R11" s="15" t="s">
        <v>47</v>
      </c>
      <c r="S11" s="15" t="s">
        <v>42</v>
      </c>
      <c r="T11" s="71" t="s">
        <v>49</v>
      </c>
      <c r="U11" s="17" t="s">
        <v>42</v>
      </c>
      <c r="V11" s="17">
        <v>125</v>
      </c>
      <c r="W11" s="22" t="s">
        <v>55</v>
      </c>
    </row>
    <row r="12" spans="1:23" s="16" customFormat="1" ht="46.3" x14ac:dyDescent="0.4">
      <c r="A12" s="15">
        <v>1</v>
      </c>
      <c r="B12" s="15" t="s">
        <v>29</v>
      </c>
      <c r="C12" s="15" t="s">
        <v>30</v>
      </c>
      <c r="D12" s="15" t="s">
        <v>51</v>
      </c>
      <c r="E12" s="15" t="s">
        <v>52</v>
      </c>
      <c r="F12" s="15" t="s">
        <v>33</v>
      </c>
      <c r="G12" s="15" t="s">
        <v>45</v>
      </c>
      <c r="H12" s="15" t="s">
        <v>35</v>
      </c>
      <c r="I12" s="15" t="s">
        <v>56</v>
      </c>
      <c r="J12" s="15" t="s">
        <v>47</v>
      </c>
      <c r="K12" s="17" t="s">
        <v>47</v>
      </c>
      <c r="L12" s="15" t="s">
        <v>57</v>
      </c>
      <c r="M12" s="17">
        <v>0</v>
      </c>
      <c r="N12" s="17">
        <v>8</v>
      </c>
      <c r="O12" s="17">
        <f t="shared" si="0"/>
        <v>8</v>
      </c>
      <c r="P12" s="17">
        <f t="shared" si="1"/>
        <v>7.5736117702895109</v>
      </c>
      <c r="Q12" s="17" t="s">
        <v>42</v>
      </c>
      <c r="R12" s="15" t="s">
        <v>47</v>
      </c>
      <c r="S12" s="15" t="s">
        <v>42</v>
      </c>
      <c r="T12" s="71" t="s">
        <v>49</v>
      </c>
      <c r="U12" s="17" t="s">
        <v>42</v>
      </c>
      <c r="V12" s="17">
        <v>8</v>
      </c>
      <c r="W12" s="22" t="s">
        <v>55</v>
      </c>
    </row>
    <row r="13" spans="1:23" s="16" customFormat="1" ht="46.3" x14ac:dyDescent="0.4">
      <c r="A13" s="15">
        <v>1</v>
      </c>
      <c r="B13" s="15" t="s">
        <v>29</v>
      </c>
      <c r="C13" s="15" t="s">
        <v>30</v>
      </c>
      <c r="D13" s="15" t="s">
        <v>42</v>
      </c>
      <c r="E13" s="15" t="s">
        <v>32</v>
      </c>
      <c r="F13" s="15" t="s">
        <v>33</v>
      </c>
      <c r="G13" s="15" t="s">
        <v>45</v>
      </c>
      <c r="H13" s="15" t="s">
        <v>35</v>
      </c>
      <c r="I13" s="15" t="s">
        <v>58</v>
      </c>
      <c r="J13" s="15" t="s">
        <v>47</v>
      </c>
      <c r="K13" s="17" t="s">
        <v>47</v>
      </c>
      <c r="L13" s="15" t="s">
        <v>59</v>
      </c>
      <c r="M13" s="17">
        <v>0</v>
      </c>
      <c r="N13" s="17">
        <v>0</v>
      </c>
      <c r="O13" s="17">
        <f t="shared" si="0"/>
        <v>0</v>
      </c>
      <c r="P13" s="17">
        <f t="shared" si="1"/>
        <v>0</v>
      </c>
      <c r="Q13" s="17" t="s">
        <v>42</v>
      </c>
      <c r="R13" s="15" t="s">
        <v>47</v>
      </c>
      <c r="S13" s="15" t="s">
        <v>42</v>
      </c>
      <c r="T13" s="71" t="s">
        <v>49</v>
      </c>
      <c r="U13" s="17" t="s">
        <v>42</v>
      </c>
      <c r="V13" s="17">
        <v>0</v>
      </c>
      <c r="W13" s="15" t="s">
        <v>42</v>
      </c>
    </row>
    <row r="14" spans="1:23" s="16" customFormat="1" ht="46.3" x14ac:dyDescent="0.4">
      <c r="A14" s="15">
        <v>1</v>
      </c>
      <c r="B14" s="15" t="s">
        <v>29</v>
      </c>
      <c r="C14" s="15" t="s">
        <v>30</v>
      </c>
      <c r="D14" s="15" t="s">
        <v>31</v>
      </c>
      <c r="E14" s="15" t="s">
        <v>32</v>
      </c>
      <c r="F14" s="15" t="s">
        <v>33</v>
      </c>
      <c r="G14" s="15" t="s">
        <v>45</v>
      </c>
      <c r="H14" s="15" t="s">
        <v>35</v>
      </c>
      <c r="I14" s="15" t="s">
        <v>60</v>
      </c>
      <c r="J14" s="15" t="s">
        <v>47</v>
      </c>
      <c r="K14" s="17" t="s">
        <v>47</v>
      </c>
      <c r="L14" s="15" t="s">
        <v>61</v>
      </c>
      <c r="M14" s="17">
        <v>0</v>
      </c>
      <c r="N14" s="17">
        <v>1541</v>
      </c>
      <c r="O14" s="17">
        <f t="shared" si="0"/>
        <v>1541</v>
      </c>
      <c r="P14" s="17">
        <f t="shared" si="1"/>
        <v>1458.866967252017</v>
      </c>
      <c r="Q14" s="17" t="s">
        <v>42</v>
      </c>
      <c r="R14" s="15" t="s">
        <v>47</v>
      </c>
      <c r="S14" s="15" t="s">
        <v>42</v>
      </c>
      <c r="T14" s="71" t="s">
        <v>49</v>
      </c>
      <c r="U14" s="17" t="s">
        <v>42</v>
      </c>
      <c r="V14" s="17">
        <v>1587</v>
      </c>
      <c r="W14" s="15"/>
    </row>
    <row r="15" spans="1:23" s="16" customFormat="1" ht="46.3" x14ac:dyDescent="0.4">
      <c r="A15" s="15">
        <v>1</v>
      </c>
      <c r="B15" s="15" t="s">
        <v>29</v>
      </c>
      <c r="C15" s="15" t="s">
        <v>30</v>
      </c>
      <c r="D15" s="15" t="s">
        <v>62</v>
      </c>
      <c r="E15" s="15" t="s">
        <v>44</v>
      </c>
      <c r="F15" s="15" t="s">
        <v>33</v>
      </c>
      <c r="G15" s="15" t="s">
        <v>45</v>
      </c>
      <c r="H15" s="15" t="s">
        <v>35</v>
      </c>
      <c r="I15" s="15" t="s">
        <v>63</v>
      </c>
      <c r="J15" s="15" t="s">
        <v>47</v>
      </c>
      <c r="K15" s="17" t="s">
        <v>47</v>
      </c>
      <c r="L15" s="15" t="s">
        <v>64</v>
      </c>
      <c r="M15" s="17">
        <v>0</v>
      </c>
      <c r="N15" s="17">
        <v>1647</v>
      </c>
      <c r="O15" s="17">
        <f t="shared" si="0"/>
        <v>1647</v>
      </c>
      <c r="P15" s="17">
        <f t="shared" si="1"/>
        <v>1559.217323208353</v>
      </c>
      <c r="Q15" s="17" t="s">
        <v>42</v>
      </c>
      <c r="R15" s="15" t="s">
        <v>47</v>
      </c>
      <c r="S15" s="15" t="s">
        <v>42</v>
      </c>
      <c r="T15" s="71" t="s">
        <v>49</v>
      </c>
      <c r="U15" s="17" t="s">
        <v>42</v>
      </c>
      <c r="V15" s="17">
        <v>1696</v>
      </c>
      <c r="W15" s="22" t="s">
        <v>50</v>
      </c>
    </row>
    <row r="16" spans="1:23" s="16" customFormat="1" ht="46.3" x14ac:dyDescent="0.4">
      <c r="A16" s="15">
        <v>1</v>
      </c>
      <c r="B16" s="15" t="s">
        <v>29</v>
      </c>
      <c r="C16" s="15" t="s">
        <v>30</v>
      </c>
      <c r="D16" s="15" t="s">
        <v>31</v>
      </c>
      <c r="E16" s="15" t="s">
        <v>32</v>
      </c>
      <c r="F16" s="15" t="s">
        <v>33</v>
      </c>
      <c r="G16" s="15" t="s">
        <v>45</v>
      </c>
      <c r="H16" s="15" t="s">
        <v>35</v>
      </c>
      <c r="I16" s="15" t="s">
        <v>65</v>
      </c>
      <c r="J16" s="15" t="s">
        <v>47</v>
      </c>
      <c r="K16" s="17" t="s">
        <v>47</v>
      </c>
      <c r="L16" s="15" t="s">
        <v>66</v>
      </c>
      <c r="M16" s="17">
        <v>0</v>
      </c>
      <c r="N16" s="17">
        <v>60</v>
      </c>
      <c r="O16" s="17">
        <f t="shared" si="0"/>
        <v>60</v>
      </c>
      <c r="P16" s="17">
        <f t="shared" si="1"/>
        <v>56.802088277171336</v>
      </c>
      <c r="Q16" s="17" t="s">
        <v>42</v>
      </c>
      <c r="R16" s="15" t="s">
        <v>47</v>
      </c>
      <c r="S16" s="15" t="s">
        <v>42</v>
      </c>
      <c r="T16" s="71" t="s">
        <v>49</v>
      </c>
      <c r="U16" s="17" t="s">
        <v>42</v>
      </c>
      <c r="V16" s="17">
        <v>62</v>
      </c>
      <c r="W16" s="22"/>
    </row>
    <row r="17" spans="1:23" s="16" customFormat="1" ht="46.3" x14ac:dyDescent="0.4">
      <c r="A17" s="15">
        <v>1</v>
      </c>
      <c r="B17" s="15" t="s">
        <v>29</v>
      </c>
      <c r="C17" s="15" t="s">
        <v>30</v>
      </c>
      <c r="D17" s="15" t="s">
        <v>51</v>
      </c>
      <c r="E17" s="15" t="s">
        <v>67</v>
      </c>
      <c r="F17" s="15" t="s">
        <v>33</v>
      </c>
      <c r="G17" s="15" t="s">
        <v>45</v>
      </c>
      <c r="H17" s="15" t="s">
        <v>35</v>
      </c>
      <c r="I17" s="15" t="s">
        <v>68</v>
      </c>
      <c r="J17" s="15" t="s">
        <v>47</v>
      </c>
      <c r="K17" s="17" t="s">
        <v>47</v>
      </c>
      <c r="L17" s="15" t="s">
        <v>69</v>
      </c>
      <c r="M17" s="17">
        <v>0</v>
      </c>
      <c r="N17" s="17">
        <v>693</v>
      </c>
      <c r="O17" s="17">
        <f t="shared" si="0"/>
        <v>693</v>
      </c>
      <c r="P17" s="17">
        <f t="shared" si="1"/>
        <v>656.06411960132891</v>
      </c>
      <c r="Q17" s="17" t="s">
        <v>42</v>
      </c>
      <c r="R17" s="15" t="s">
        <v>47</v>
      </c>
      <c r="S17" s="15" t="s">
        <v>42</v>
      </c>
      <c r="T17" s="71" t="s">
        <v>49</v>
      </c>
      <c r="U17" s="17" t="s">
        <v>42</v>
      </c>
      <c r="V17" s="17">
        <v>714</v>
      </c>
      <c r="W17" s="22" t="s">
        <v>70</v>
      </c>
    </row>
    <row r="18" spans="1:23" s="16" customFormat="1" ht="46.3" x14ac:dyDescent="0.4">
      <c r="A18" s="15">
        <v>1</v>
      </c>
      <c r="B18" s="15" t="s">
        <v>29</v>
      </c>
      <c r="C18" s="15" t="s">
        <v>30</v>
      </c>
      <c r="D18" s="15" t="s">
        <v>51</v>
      </c>
      <c r="E18" s="15" t="s">
        <v>67</v>
      </c>
      <c r="F18" s="15" t="s">
        <v>33</v>
      </c>
      <c r="G18" s="15" t="s">
        <v>45</v>
      </c>
      <c r="H18" s="15" t="s">
        <v>35</v>
      </c>
      <c r="I18" s="15" t="s">
        <v>71</v>
      </c>
      <c r="J18" s="15" t="s">
        <v>47</v>
      </c>
      <c r="K18" s="17" t="s">
        <v>47</v>
      </c>
      <c r="L18" s="15" t="s">
        <v>72</v>
      </c>
      <c r="M18" s="17">
        <v>0</v>
      </c>
      <c r="N18" s="17">
        <v>1032</v>
      </c>
      <c r="O18" s="17">
        <f t="shared" si="0"/>
        <v>1032</v>
      </c>
      <c r="P18" s="17">
        <f t="shared" si="1"/>
        <v>976.99591836734692</v>
      </c>
      <c r="Q18" s="17" t="s">
        <v>42</v>
      </c>
      <c r="R18" s="15" t="s">
        <v>47</v>
      </c>
      <c r="S18" s="15" t="s">
        <v>42</v>
      </c>
      <c r="T18" s="71" t="s">
        <v>49</v>
      </c>
      <c r="U18" s="17" t="s">
        <v>42</v>
      </c>
      <c r="V18" s="17">
        <v>1063</v>
      </c>
      <c r="W18" s="22" t="s">
        <v>70</v>
      </c>
    </row>
    <row r="19" spans="1:23" s="16" customFormat="1" ht="46.3" x14ac:dyDescent="0.4">
      <c r="A19" s="15">
        <v>1</v>
      </c>
      <c r="B19" s="15" t="s">
        <v>29</v>
      </c>
      <c r="C19" s="15" t="s">
        <v>30</v>
      </c>
      <c r="D19" s="15" t="s">
        <v>31</v>
      </c>
      <c r="E19" s="15" t="s">
        <v>32</v>
      </c>
      <c r="F19" s="15" t="s">
        <v>33</v>
      </c>
      <c r="G19" s="15" t="s">
        <v>45</v>
      </c>
      <c r="H19" s="15" t="s">
        <v>35</v>
      </c>
      <c r="I19" s="15" t="s">
        <v>73</v>
      </c>
      <c r="J19" s="15" t="s">
        <v>47</v>
      </c>
      <c r="K19" s="17" t="s">
        <v>47</v>
      </c>
      <c r="L19" s="15" t="s">
        <v>74</v>
      </c>
      <c r="M19" s="17">
        <v>20</v>
      </c>
      <c r="N19" s="17">
        <v>0</v>
      </c>
      <c r="O19" s="17">
        <f t="shared" si="0"/>
        <v>20</v>
      </c>
      <c r="P19" s="17">
        <f t="shared" si="1"/>
        <v>18.934029425723779</v>
      </c>
      <c r="Q19" s="17" t="s">
        <v>42</v>
      </c>
      <c r="R19" s="15" t="s">
        <v>47</v>
      </c>
      <c r="S19" s="15" t="s">
        <v>42</v>
      </c>
      <c r="T19" s="71" t="s">
        <v>49</v>
      </c>
      <c r="U19" s="17" t="s">
        <v>42</v>
      </c>
      <c r="V19" s="17">
        <v>21</v>
      </c>
      <c r="W19" s="22"/>
    </row>
    <row r="20" spans="1:23" s="16" customFormat="1" ht="46.3" x14ac:dyDescent="0.4">
      <c r="A20" s="15">
        <v>1</v>
      </c>
      <c r="B20" s="15" t="s">
        <v>29</v>
      </c>
      <c r="C20" s="15" t="s">
        <v>30</v>
      </c>
      <c r="D20" s="15" t="s">
        <v>62</v>
      </c>
      <c r="E20" s="15" t="s">
        <v>52</v>
      </c>
      <c r="F20" s="15" t="s">
        <v>33</v>
      </c>
      <c r="G20" s="15" t="s">
        <v>45</v>
      </c>
      <c r="H20" s="15" t="s">
        <v>35</v>
      </c>
      <c r="I20" s="15" t="s">
        <v>75</v>
      </c>
      <c r="J20" s="15" t="s">
        <v>47</v>
      </c>
      <c r="K20" s="17" t="s">
        <v>47</v>
      </c>
      <c r="L20" s="15" t="s">
        <v>76</v>
      </c>
      <c r="M20" s="17">
        <v>0</v>
      </c>
      <c r="N20" s="17">
        <v>862</v>
      </c>
      <c r="O20" s="17">
        <f t="shared" si="0"/>
        <v>862</v>
      </c>
      <c r="P20" s="17">
        <f t="shared" si="1"/>
        <v>816.05666824869479</v>
      </c>
      <c r="Q20" s="17" t="s">
        <v>42</v>
      </c>
      <c r="R20" s="15" t="s">
        <v>47</v>
      </c>
      <c r="S20" s="15" t="s">
        <v>42</v>
      </c>
      <c r="T20" s="71" t="s">
        <v>49</v>
      </c>
      <c r="U20" s="17" t="s">
        <v>42</v>
      </c>
      <c r="V20" s="17">
        <v>888</v>
      </c>
      <c r="W20" s="22" t="s">
        <v>55</v>
      </c>
    </row>
    <row r="21" spans="1:23" s="16" customFormat="1" ht="46.3" x14ac:dyDescent="0.4">
      <c r="A21" s="15">
        <v>1</v>
      </c>
      <c r="B21" s="15" t="s">
        <v>29</v>
      </c>
      <c r="C21" s="15" t="s">
        <v>30</v>
      </c>
      <c r="D21" s="15" t="s">
        <v>62</v>
      </c>
      <c r="E21" s="15" t="s">
        <v>52</v>
      </c>
      <c r="F21" s="15" t="s">
        <v>33</v>
      </c>
      <c r="G21" s="15" t="s">
        <v>45</v>
      </c>
      <c r="H21" s="15" t="s">
        <v>35</v>
      </c>
      <c r="I21" s="15" t="s">
        <v>77</v>
      </c>
      <c r="J21" s="15" t="s">
        <v>47</v>
      </c>
      <c r="K21" s="17" t="s">
        <v>47</v>
      </c>
      <c r="L21" s="15" t="s">
        <v>78</v>
      </c>
      <c r="M21" s="17">
        <v>0</v>
      </c>
      <c r="N21" s="17">
        <v>59</v>
      </c>
      <c r="O21" s="17">
        <f t="shared" si="0"/>
        <v>59</v>
      </c>
      <c r="P21" s="17">
        <f t="shared" si="1"/>
        <v>55.855386805885146</v>
      </c>
      <c r="Q21" s="17" t="s">
        <v>42</v>
      </c>
      <c r="R21" s="15" t="s">
        <v>47</v>
      </c>
      <c r="S21" s="15" t="s">
        <v>42</v>
      </c>
      <c r="T21" s="71" t="s">
        <v>49</v>
      </c>
      <c r="U21" s="17" t="s">
        <v>42</v>
      </c>
      <c r="V21" s="17">
        <v>61</v>
      </c>
      <c r="W21" s="22" t="s">
        <v>55</v>
      </c>
    </row>
    <row r="22" spans="1:23" s="16" customFormat="1" ht="46.3" x14ac:dyDescent="0.4">
      <c r="A22" s="15">
        <v>1</v>
      </c>
      <c r="B22" s="15" t="s">
        <v>29</v>
      </c>
      <c r="C22" s="15" t="s">
        <v>30</v>
      </c>
      <c r="D22" s="15" t="s">
        <v>31</v>
      </c>
      <c r="E22" s="15" t="s">
        <v>32</v>
      </c>
      <c r="F22" s="15" t="s">
        <v>33</v>
      </c>
      <c r="G22" s="15" t="s">
        <v>45</v>
      </c>
      <c r="H22" s="15" t="s">
        <v>35</v>
      </c>
      <c r="I22" s="15" t="s">
        <v>79</v>
      </c>
      <c r="J22" s="15" t="s">
        <v>47</v>
      </c>
      <c r="K22" s="17" t="s">
        <v>47</v>
      </c>
      <c r="L22" s="15" t="s">
        <v>80</v>
      </c>
      <c r="M22" s="17">
        <v>652</v>
      </c>
      <c r="N22" s="17">
        <v>1821</v>
      </c>
      <c r="O22" s="17">
        <f t="shared" si="0"/>
        <v>2473</v>
      </c>
      <c r="P22" s="17">
        <f t="shared" si="1"/>
        <v>2341.1927384907453</v>
      </c>
      <c r="Q22" s="17" t="s">
        <v>42</v>
      </c>
      <c r="R22" s="15" t="s">
        <v>47</v>
      </c>
      <c r="S22" s="15" t="s">
        <v>42</v>
      </c>
      <c r="T22" s="71" t="s">
        <v>49</v>
      </c>
      <c r="U22" s="17" t="s">
        <v>42</v>
      </c>
      <c r="V22" s="17">
        <v>2547</v>
      </c>
      <c r="W22" s="15"/>
    </row>
    <row r="23" spans="1:23" s="16" customFormat="1" ht="46.3" x14ac:dyDescent="0.4">
      <c r="A23" s="15">
        <v>1</v>
      </c>
      <c r="B23" s="15" t="s">
        <v>29</v>
      </c>
      <c r="C23" s="15" t="s">
        <v>30</v>
      </c>
      <c r="D23" s="15" t="s">
        <v>42</v>
      </c>
      <c r="E23" s="15" t="s">
        <v>32</v>
      </c>
      <c r="F23" s="15" t="s">
        <v>33</v>
      </c>
      <c r="G23" s="15" t="s">
        <v>45</v>
      </c>
      <c r="H23" s="15" t="s">
        <v>35</v>
      </c>
      <c r="I23" s="15" t="s">
        <v>81</v>
      </c>
      <c r="J23" s="15" t="s">
        <v>47</v>
      </c>
      <c r="K23" s="17" t="s">
        <v>47</v>
      </c>
      <c r="L23" s="15" t="s">
        <v>82</v>
      </c>
      <c r="M23" s="17">
        <v>0</v>
      </c>
      <c r="N23" s="17">
        <v>0</v>
      </c>
      <c r="O23" s="17">
        <f t="shared" si="0"/>
        <v>0</v>
      </c>
      <c r="P23" s="17">
        <f t="shared" si="1"/>
        <v>0</v>
      </c>
      <c r="Q23" s="17" t="s">
        <v>42</v>
      </c>
      <c r="R23" s="15" t="s">
        <v>47</v>
      </c>
      <c r="S23" s="15" t="s">
        <v>42</v>
      </c>
      <c r="T23" s="71" t="s">
        <v>49</v>
      </c>
      <c r="U23" s="17" t="s">
        <v>42</v>
      </c>
      <c r="V23" s="17">
        <v>0</v>
      </c>
      <c r="W23" s="15" t="s">
        <v>42</v>
      </c>
    </row>
    <row r="24" spans="1:23" s="16" customFormat="1" ht="46.3" x14ac:dyDescent="0.4">
      <c r="A24" s="15">
        <v>1</v>
      </c>
      <c r="B24" s="15" t="s">
        <v>29</v>
      </c>
      <c r="C24" s="15" t="s">
        <v>30</v>
      </c>
      <c r="D24" s="15" t="s">
        <v>42</v>
      </c>
      <c r="E24" s="15" t="s">
        <v>32</v>
      </c>
      <c r="F24" s="15" t="s">
        <v>33</v>
      </c>
      <c r="G24" s="15" t="s">
        <v>45</v>
      </c>
      <c r="H24" s="15" t="s">
        <v>35</v>
      </c>
      <c r="I24" s="15" t="s">
        <v>83</v>
      </c>
      <c r="J24" s="15" t="s">
        <v>47</v>
      </c>
      <c r="K24" s="17" t="s">
        <v>47</v>
      </c>
      <c r="L24" s="15" t="s">
        <v>84</v>
      </c>
      <c r="M24" s="17">
        <v>0</v>
      </c>
      <c r="N24" s="17">
        <v>0</v>
      </c>
      <c r="O24" s="17">
        <f t="shared" si="0"/>
        <v>0</v>
      </c>
      <c r="P24" s="17">
        <f t="shared" si="1"/>
        <v>0</v>
      </c>
      <c r="Q24" s="17" t="s">
        <v>42</v>
      </c>
      <c r="R24" s="15" t="s">
        <v>47</v>
      </c>
      <c r="S24" s="15" t="s">
        <v>42</v>
      </c>
      <c r="T24" s="71" t="s">
        <v>49</v>
      </c>
      <c r="U24" s="17" t="s">
        <v>42</v>
      </c>
      <c r="V24" s="17">
        <v>0</v>
      </c>
      <c r="W24" s="15" t="s">
        <v>42</v>
      </c>
    </row>
    <row r="25" spans="1:23" s="16" customFormat="1" ht="46.3" x14ac:dyDescent="0.4">
      <c r="A25" s="15">
        <v>1</v>
      </c>
      <c r="B25" s="15" t="s">
        <v>29</v>
      </c>
      <c r="C25" s="15" t="s">
        <v>30</v>
      </c>
      <c r="D25" s="15" t="s">
        <v>51</v>
      </c>
      <c r="E25" s="15" t="s">
        <v>52</v>
      </c>
      <c r="F25" s="15" t="s">
        <v>33</v>
      </c>
      <c r="G25" s="15" t="s">
        <v>45</v>
      </c>
      <c r="H25" s="15" t="s">
        <v>35</v>
      </c>
      <c r="I25" s="15" t="s">
        <v>85</v>
      </c>
      <c r="J25" s="15" t="s">
        <v>47</v>
      </c>
      <c r="K25" s="17" t="s">
        <v>47</v>
      </c>
      <c r="L25" s="15" t="s">
        <v>86</v>
      </c>
      <c r="M25" s="17">
        <v>38</v>
      </c>
      <c r="N25" s="17">
        <v>160</v>
      </c>
      <c r="O25" s="17">
        <f t="shared" si="0"/>
        <v>198</v>
      </c>
      <c r="P25" s="17">
        <f t="shared" si="1"/>
        <v>187.44689131466541</v>
      </c>
      <c r="Q25" s="17" t="s">
        <v>42</v>
      </c>
      <c r="R25" s="15" t="s">
        <v>47</v>
      </c>
      <c r="S25" s="15" t="s">
        <v>42</v>
      </c>
      <c r="T25" s="97" t="s">
        <v>49</v>
      </c>
      <c r="U25" s="17" t="s">
        <v>42</v>
      </c>
      <c r="V25" s="17">
        <v>204</v>
      </c>
      <c r="W25" s="22" t="s">
        <v>55</v>
      </c>
    </row>
    <row r="26" spans="1:23" ht="3" customHeight="1" x14ac:dyDescent="0.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1"/>
      <c r="M26" s="12"/>
      <c r="N26" s="12"/>
      <c r="O26" s="12"/>
      <c r="P26" s="12"/>
      <c r="Q26" s="12"/>
      <c r="R26" s="11"/>
      <c r="S26" s="11"/>
      <c r="T26" s="11"/>
      <c r="U26" s="12"/>
      <c r="V26" s="12"/>
      <c r="W26" s="13"/>
    </row>
    <row r="27" spans="1:23" ht="127.95" customHeight="1" x14ac:dyDescent="0.4">
      <c r="A27" s="1">
        <v>2</v>
      </c>
      <c r="B27" s="1" t="s">
        <v>87</v>
      </c>
      <c r="C27" s="1" t="s">
        <v>88</v>
      </c>
      <c r="D27" s="1" t="s">
        <v>89</v>
      </c>
      <c r="E27" s="1" t="s">
        <v>90</v>
      </c>
      <c r="F27" s="1" t="s">
        <v>91</v>
      </c>
      <c r="G27" s="1" t="s">
        <v>92</v>
      </c>
      <c r="H27" s="1" t="s">
        <v>93</v>
      </c>
      <c r="I27" s="1">
        <v>142490</v>
      </c>
      <c r="J27" s="1" t="s">
        <v>94</v>
      </c>
      <c r="K27" s="3">
        <v>14088</v>
      </c>
      <c r="L27" s="1" t="s">
        <v>95</v>
      </c>
      <c r="M27" s="3">
        <f>O27-N27</f>
        <v>13628</v>
      </c>
      <c r="N27" s="3">
        <v>460</v>
      </c>
      <c r="O27" s="3">
        <v>14088</v>
      </c>
      <c r="P27" s="3" t="s">
        <v>42</v>
      </c>
      <c r="Q27" s="3">
        <v>7044</v>
      </c>
      <c r="R27" s="1" t="s">
        <v>96</v>
      </c>
      <c r="S27" s="3">
        <f>Q27*'Escalation Rates'!K8</f>
        <v>7918.1604000000007</v>
      </c>
      <c r="T27" s="3">
        <f>Q27*'Escalation Rates'!K8</f>
        <v>7918.1604000000007</v>
      </c>
      <c r="U27" s="3">
        <v>7918</v>
      </c>
      <c r="V27" s="3">
        <v>7918</v>
      </c>
      <c r="W27" s="7" t="s">
        <v>97</v>
      </c>
    </row>
    <row r="28" spans="1:23" ht="3" customHeight="1" x14ac:dyDescent="0.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1"/>
      <c r="M28" s="12"/>
      <c r="N28" s="12"/>
      <c r="O28" s="12"/>
      <c r="P28" s="12"/>
      <c r="Q28" s="12"/>
      <c r="R28" s="11"/>
      <c r="S28" s="11"/>
      <c r="T28" s="11"/>
      <c r="U28" s="12"/>
      <c r="V28" s="12"/>
      <c r="W28" s="13"/>
    </row>
    <row r="29" spans="1:23" ht="242.15" customHeight="1" x14ac:dyDescent="0.4">
      <c r="A29" s="1">
        <v>3</v>
      </c>
      <c r="B29" s="1" t="s">
        <v>87</v>
      </c>
      <c r="C29" s="65" t="s">
        <v>30</v>
      </c>
      <c r="D29" s="1" t="s">
        <v>98</v>
      </c>
      <c r="E29" s="1" t="s">
        <v>99</v>
      </c>
      <c r="F29" s="1" t="s">
        <v>100</v>
      </c>
      <c r="G29" s="1" t="s">
        <v>101</v>
      </c>
      <c r="H29" s="1" t="s">
        <v>102</v>
      </c>
      <c r="I29" s="1" t="s">
        <v>103</v>
      </c>
      <c r="J29" s="1" t="s">
        <v>104</v>
      </c>
      <c r="K29" s="3">
        <v>4660</v>
      </c>
      <c r="L29" s="1" t="s">
        <v>105</v>
      </c>
      <c r="M29" s="3">
        <f>SUM(M30:M32)</f>
        <v>0</v>
      </c>
      <c r="N29" s="3">
        <f>SUM(N30:N32)</f>
        <v>16418</v>
      </c>
      <c r="O29" s="3">
        <f>SUM(O30:O32)</f>
        <v>16418</v>
      </c>
      <c r="P29" s="3" t="s">
        <v>42</v>
      </c>
      <c r="Q29" s="3" t="s">
        <v>106</v>
      </c>
      <c r="R29" s="1" t="s">
        <v>107</v>
      </c>
      <c r="S29" s="71" t="s">
        <v>108</v>
      </c>
      <c r="T29" s="1" t="s">
        <v>42</v>
      </c>
      <c r="U29" s="3">
        <v>5049</v>
      </c>
      <c r="V29" s="3" t="s">
        <v>42</v>
      </c>
      <c r="W29" s="7" t="s">
        <v>109</v>
      </c>
    </row>
    <row r="30" spans="1:23" ht="69.45" customHeight="1" x14ac:dyDescent="0.4">
      <c r="A30" s="1">
        <v>3</v>
      </c>
      <c r="B30" s="1" t="s">
        <v>87</v>
      </c>
      <c r="C30" s="1" t="s">
        <v>30</v>
      </c>
      <c r="D30" s="1" t="s">
        <v>110</v>
      </c>
      <c r="E30" s="1" t="s">
        <v>111</v>
      </c>
      <c r="F30" s="1" t="s">
        <v>100</v>
      </c>
      <c r="G30" s="1" t="s">
        <v>112</v>
      </c>
      <c r="H30" s="1" t="s">
        <v>102</v>
      </c>
      <c r="I30" s="1" t="s">
        <v>46</v>
      </c>
      <c r="J30" s="1" t="s">
        <v>47</v>
      </c>
      <c r="K30" s="3" t="s">
        <v>47</v>
      </c>
      <c r="L30" s="1" t="s">
        <v>113</v>
      </c>
      <c r="M30" s="3">
        <v>0</v>
      </c>
      <c r="N30" s="3">
        <v>7497</v>
      </c>
      <c r="O30" s="3">
        <f t="shared" ref="O30:O32" si="2">N30+M30</f>
        <v>7497</v>
      </c>
      <c r="P30" s="3" t="s">
        <v>42</v>
      </c>
      <c r="Q30" s="3" t="s">
        <v>114</v>
      </c>
      <c r="R30" s="1" t="s">
        <v>47</v>
      </c>
      <c r="S30" s="3" t="s">
        <v>42</v>
      </c>
      <c r="T30" s="71" t="s">
        <v>115</v>
      </c>
      <c r="U30" s="3" t="s">
        <v>42</v>
      </c>
      <c r="V30" s="3">
        <v>8121.3612607081541</v>
      </c>
      <c r="W30" s="7" t="s">
        <v>116</v>
      </c>
    </row>
    <row r="31" spans="1:23" ht="59.15" customHeight="1" x14ac:dyDescent="0.4">
      <c r="A31" s="1">
        <v>3</v>
      </c>
      <c r="B31" s="1" t="s">
        <v>87</v>
      </c>
      <c r="C31" s="1" t="s">
        <v>30</v>
      </c>
      <c r="D31" s="1" t="s">
        <v>98</v>
      </c>
      <c r="E31" s="1" t="s">
        <v>99</v>
      </c>
      <c r="F31" s="1" t="s">
        <v>100</v>
      </c>
      <c r="G31" s="1" t="s">
        <v>112</v>
      </c>
      <c r="H31" s="1" t="s">
        <v>102</v>
      </c>
      <c r="I31" s="1" t="s">
        <v>53</v>
      </c>
      <c r="J31" s="1" t="s">
        <v>47</v>
      </c>
      <c r="K31" s="3" t="s">
        <v>47</v>
      </c>
      <c r="L31" s="1" t="s">
        <v>117</v>
      </c>
      <c r="M31" s="3">
        <v>0</v>
      </c>
      <c r="N31" s="3">
        <v>2727</v>
      </c>
      <c r="O31" s="3">
        <f t="shared" si="2"/>
        <v>2727</v>
      </c>
      <c r="P31" s="3">
        <v>2727</v>
      </c>
      <c r="Q31" s="3" t="s">
        <v>118</v>
      </c>
      <c r="R31" s="1" t="s">
        <v>47</v>
      </c>
      <c r="S31" s="3" t="s">
        <v>42</v>
      </c>
      <c r="T31" s="71" t="s">
        <v>115</v>
      </c>
      <c r="U31" s="3" t="s">
        <v>42</v>
      </c>
      <c r="V31" s="3">
        <v>2954.1085978326182</v>
      </c>
      <c r="W31" s="7"/>
    </row>
    <row r="32" spans="1:23" ht="78.650000000000006" customHeight="1" x14ac:dyDescent="0.4">
      <c r="A32" s="1">
        <v>3</v>
      </c>
      <c r="B32" s="1" t="s">
        <v>87</v>
      </c>
      <c r="C32" s="1" t="s">
        <v>30</v>
      </c>
      <c r="D32" s="1" t="s">
        <v>110</v>
      </c>
      <c r="E32" s="1" t="s">
        <v>111</v>
      </c>
      <c r="F32" s="1" t="s">
        <v>100</v>
      </c>
      <c r="G32" s="1" t="s">
        <v>112</v>
      </c>
      <c r="H32" s="1" t="s">
        <v>102</v>
      </c>
      <c r="I32" s="1" t="s">
        <v>56</v>
      </c>
      <c r="J32" s="1" t="s">
        <v>47</v>
      </c>
      <c r="K32" s="3" t="s">
        <v>47</v>
      </c>
      <c r="L32" s="1" t="s">
        <v>119</v>
      </c>
      <c r="M32" s="3">
        <v>0</v>
      </c>
      <c r="N32" s="3">
        <v>6194</v>
      </c>
      <c r="O32" s="3">
        <f t="shared" si="2"/>
        <v>6194</v>
      </c>
      <c r="P32" s="3" t="s">
        <v>42</v>
      </c>
      <c r="Q32" s="3" t="s">
        <v>114</v>
      </c>
      <c r="R32" s="1" t="s">
        <v>47</v>
      </c>
      <c r="S32" s="3" t="s">
        <v>42</v>
      </c>
      <c r="T32" s="1" t="s">
        <v>115</v>
      </c>
      <c r="U32" s="3" t="s">
        <v>42</v>
      </c>
      <c r="V32" s="3">
        <v>6709.8454913733913</v>
      </c>
      <c r="W32" s="7" t="s">
        <v>116</v>
      </c>
    </row>
    <row r="33" spans="1:23" ht="3" customHeight="1" x14ac:dyDescent="0.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1"/>
      <c r="M33" s="12"/>
      <c r="N33" s="12"/>
      <c r="O33" s="12"/>
      <c r="P33" s="12"/>
      <c r="Q33" s="12"/>
      <c r="R33" s="11"/>
      <c r="S33" s="11"/>
      <c r="T33" s="11"/>
      <c r="U33" s="12"/>
      <c r="V33" s="12"/>
      <c r="W33" s="13"/>
    </row>
    <row r="34" spans="1:23" x14ac:dyDescent="0.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</sheetData>
  <mergeCells count="3">
    <mergeCell ref="F7:O7"/>
    <mergeCell ref="D7:E7"/>
    <mergeCell ref="P7:R7"/>
  </mergeCells>
  <phoneticPr fontId="8" type="noConversion"/>
  <pageMargins left="0.2" right="0.2" top="0.75" bottom="0.75" header="0.3" footer="0.3"/>
  <pageSetup scale="3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06FB-9E6C-4407-B491-7224C7320E06}">
  <dimension ref="A1"/>
  <sheetViews>
    <sheetView workbookViewId="0"/>
  </sheetViews>
  <sheetFormatPr defaultRowHeight="14.6" x14ac:dyDescent="0.4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6FD6F-8D2B-4A46-BF4F-416BB9A5FA3F}">
  <sheetPr>
    <pageSetUpPr fitToPage="1"/>
  </sheetPr>
  <dimension ref="A1:Y380"/>
  <sheetViews>
    <sheetView zoomScale="90" zoomScaleNormal="90" workbookViewId="0"/>
  </sheetViews>
  <sheetFormatPr defaultRowHeight="14.6" x14ac:dyDescent="0.4"/>
  <cols>
    <col min="4" max="4" width="11" bestFit="1" customWidth="1"/>
    <col min="6" max="6" width="9.84375" customWidth="1"/>
    <col min="9" max="9" width="10.3046875" customWidth="1"/>
    <col min="10" max="10" width="10.3828125" customWidth="1"/>
    <col min="11" max="11" width="10.69140625" bestFit="1" customWidth="1"/>
    <col min="13" max="13" width="10" customWidth="1"/>
    <col min="14" max="14" width="10.53515625" customWidth="1"/>
    <col min="15" max="15" width="10.15234375" bestFit="1" customWidth="1"/>
    <col min="16" max="16" width="10.53515625" customWidth="1"/>
    <col min="17" max="17" width="12.53515625" customWidth="1"/>
    <col min="18" max="18" width="11.53515625" customWidth="1"/>
    <col min="19" max="19" width="12.84375" customWidth="1"/>
    <col min="20" max="20" width="10.84375" customWidth="1"/>
    <col min="21" max="21" width="11.84375" customWidth="1"/>
    <col min="23" max="23" width="10.53515625" customWidth="1"/>
    <col min="25" max="25" width="10.3046875" customWidth="1"/>
  </cols>
  <sheetData>
    <row r="1" spans="1:3" ht="15.45" x14ac:dyDescent="0.4">
      <c r="A1" s="2" t="s">
        <v>0</v>
      </c>
      <c r="B1" s="2"/>
      <c r="C1" s="2"/>
    </row>
    <row r="2" spans="1:3" ht="15.45" x14ac:dyDescent="0.4">
      <c r="A2" s="2" t="s">
        <v>120</v>
      </c>
      <c r="B2" s="2"/>
      <c r="C2" s="2"/>
    </row>
    <row r="4" spans="1:3" ht="15.45" x14ac:dyDescent="0.4">
      <c r="A4" s="8" t="s">
        <v>121</v>
      </c>
      <c r="B4" s="8"/>
      <c r="C4" s="8"/>
    </row>
    <row r="32" spans="1:10" ht="15.45" x14ac:dyDescent="0.4">
      <c r="A32" s="8" t="s">
        <v>122</v>
      </c>
      <c r="B32" s="8"/>
      <c r="C32" s="8"/>
      <c r="J32" s="10" t="s">
        <v>123</v>
      </c>
    </row>
    <row r="47" spans="10:12" x14ac:dyDescent="0.4">
      <c r="J47" t="s">
        <v>124</v>
      </c>
    </row>
    <row r="48" spans="10:12" x14ac:dyDescent="0.4">
      <c r="J48" s="20" t="s">
        <v>125</v>
      </c>
      <c r="K48" s="20" t="s">
        <v>126</v>
      </c>
      <c r="L48" s="20" t="s">
        <v>127</v>
      </c>
    </row>
    <row r="49" spans="10:12" x14ac:dyDescent="0.4">
      <c r="J49" s="19">
        <v>3476</v>
      </c>
      <c r="K49" s="19">
        <v>0</v>
      </c>
      <c r="L49" s="19">
        <f>J49+K49</f>
        <v>3476</v>
      </c>
    </row>
    <row r="50" spans="10:12" x14ac:dyDescent="0.4">
      <c r="J50" s="19">
        <v>4973</v>
      </c>
      <c r="K50" s="19">
        <v>20</v>
      </c>
      <c r="L50" s="19">
        <f t="shared" ref="L50:L52" si="0">J50+K50</f>
        <v>4993</v>
      </c>
    </row>
    <row r="51" spans="10:12" x14ac:dyDescent="0.4">
      <c r="J51" s="19">
        <v>59</v>
      </c>
      <c r="K51" s="19">
        <v>0</v>
      </c>
      <c r="L51" s="19">
        <f t="shared" si="0"/>
        <v>59</v>
      </c>
    </row>
    <row r="52" spans="10:12" x14ac:dyDescent="0.4">
      <c r="J52" s="19">
        <v>2940</v>
      </c>
      <c r="K52" s="19">
        <v>722</v>
      </c>
      <c r="L52" s="19">
        <f t="shared" si="0"/>
        <v>3662</v>
      </c>
    </row>
    <row r="53" spans="10:12" ht="15" thickBot="1" x14ac:dyDescent="0.45">
      <c r="J53" s="23">
        <f>SUM(J49:J52)</f>
        <v>11448</v>
      </c>
      <c r="K53" s="23">
        <f>SUM(K49:K52)</f>
        <v>742</v>
      </c>
      <c r="L53" s="23">
        <f>SUM(L49:L52)</f>
        <v>12190</v>
      </c>
    </row>
    <row r="54" spans="10:12" ht="15" thickTop="1" x14ac:dyDescent="0.4"/>
    <row r="72" spans="1:9" ht="15.45" x14ac:dyDescent="0.4">
      <c r="A72" s="8" t="s">
        <v>128</v>
      </c>
      <c r="B72" s="8"/>
      <c r="C72" s="8"/>
      <c r="I72" s="10" t="s">
        <v>129</v>
      </c>
    </row>
    <row r="86" spans="1:3" x14ac:dyDescent="0.4">
      <c r="A86" s="9" t="s">
        <v>130</v>
      </c>
      <c r="B86" s="9"/>
      <c r="C86" s="9"/>
    </row>
    <row r="130" spans="1:11" x14ac:dyDescent="0.4">
      <c r="A130" s="9" t="s">
        <v>131</v>
      </c>
      <c r="B130" s="9"/>
      <c r="C130" s="9"/>
      <c r="K130" s="9" t="s">
        <v>132</v>
      </c>
    </row>
    <row r="152" spans="1:11" x14ac:dyDescent="0.4">
      <c r="A152" s="9" t="s">
        <v>133</v>
      </c>
      <c r="B152" s="9"/>
      <c r="C152" s="9"/>
      <c r="K152" s="9" t="s">
        <v>134</v>
      </c>
    </row>
    <row r="173" spans="1:11" x14ac:dyDescent="0.4">
      <c r="A173" s="9" t="s">
        <v>135</v>
      </c>
      <c r="B173" s="9"/>
      <c r="C173" s="9"/>
      <c r="K173" s="9" t="s">
        <v>136</v>
      </c>
    </row>
    <row r="196" spans="1:11" x14ac:dyDescent="0.4">
      <c r="A196" s="9" t="s">
        <v>137</v>
      </c>
      <c r="B196" s="9"/>
      <c r="C196" s="9"/>
      <c r="K196" s="9" t="s">
        <v>138</v>
      </c>
    </row>
    <row r="219" spans="1:11" x14ac:dyDescent="0.4">
      <c r="A219" s="9" t="s">
        <v>139</v>
      </c>
      <c r="B219" s="9"/>
      <c r="C219" s="9"/>
      <c r="K219" s="9" t="s">
        <v>140</v>
      </c>
    </row>
    <row r="241" spans="1:11" x14ac:dyDescent="0.4">
      <c r="A241" s="9" t="s">
        <v>141</v>
      </c>
      <c r="B241" s="9"/>
      <c r="C241" s="9"/>
      <c r="K241" s="9" t="s">
        <v>142</v>
      </c>
    </row>
    <row r="264" spans="1:11" x14ac:dyDescent="0.4">
      <c r="A264" s="9" t="s">
        <v>143</v>
      </c>
      <c r="B264" s="9"/>
      <c r="C264" s="9"/>
      <c r="K264" s="9" t="s">
        <v>144</v>
      </c>
    </row>
    <row r="287" spans="1:11" x14ac:dyDescent="0.4">
      <c r="A287" s="9" t="s">
        <v>145</v>
      </c>
      <c r="B287" s="9"/>
      <c r="C287" s="9"/>
      <c r="K287" s="9" t="s">
        <v>146</v>
      </c>
    </row>
    <row r="308" spans="1:3" x14ac:dyDescent="0.4">
      <c r="A308" s="9" t="s">
        <v>147</v>
      </c>
      <c r="B308" s="9"/>
      <c r="C308" s="9"/>
    </row>
    <row r="309" spans="1:3" x14ac:dyDescent="0.4">
      <c r="A309" s="9"/>
      <c r="B309" s="9"/>
      <c r="C309" s="9"/>
    </row>
    <row r="310" spans="1:3" x14ac:dyDescent="0.4">
      <c r="A310" s="9"/>
      <c r="B310" s="9"/>
      <c r="C310" s="9"/>
    </row>
    <row r="311" spans="1:3" x14ac:dyDescent="0.4">
      <c r="A311" s="9"/>
      <c r="B311" s="9"/>
      <c r="C311" s="9"/>
    </row>
    <row r="312" spans="1:3" x14ac:dyDescent="0.4">
      <c r="A312" s="9"/>
      <c r="B312" s="9"/>
      <c r="C312" s="9"/>
    </row>
    <row r="313" spans="1:3" x14ac:dyDescent="0.4">
      <c r="A313" s="9"/>
      <c r="B313" s="9"/>
      <c r="C313" s="9"/>
    </row>
    <row r="314" spans="1:3" x14ac:dyDescent="0.4">
      <c r="A314" s="9"/>
      <c r="B314" s="9"/>
      <c r="C314" s="9"/>
    </row>
    <row r="315" spans="1:3" x14ac:dyDescent="0.4">
      <c r="A315" s="9"/>
      <c r="B315" s="9"/>
      <c r="C315" s="9"/>
    </row>
    <row r="316" spans="1:3" x14ac:dyDescent="0.4">
      <c r="A316" s="9"/>
      <c r="B316" s="9"/>
      <c r="C316" s="9"/>
    </row>
    <row r="317" spans="1:3" x14ac:dyDescent="0.4">
      <c r="A317" s="9"/>
      <c r="B317" s="9"/>
      <c r="C317" s="9"/>
    </row>
    <row r="318" spans="1:3" x14ac:dyDescent="0.4">
      <c r="A318" s="9"/>
      <c r="B318" s="9"/>
      <c r="C318" s="9"/>
    </row>
    <row r="319" spans="1:3" x14ac:dyDescent="0.4">
      <c r="A319" s="9"/>
      <c r="B319" s="9"/>
      <c r="C319" s="9"/>
    </row>
    <row r="320" spans="1:3" x14ac:dyDescent="0.4">
      <c r="A320" s="9"/>
      <c r="B320" s="9"/>
      <c r="C320" s="9"/>
    </row>
    <row r="321" spans="1:3" x14ac:dyDescent="0.4">
      <c r="A321" s="9"/>
      <c r="B321" s="9"/>
      <c r="C321" s="9"/>
    </row>
    <row r="322" spans="1:3" x14ac:dyDescent="0.4">
      <c r="A322" s="9"/>
      <c r="B322" s="9"/>
      <c r="C322" s="9"/>
    </row>
    <row r="323" spans="1:3" x14ac:dyDescent="0.4">
      <c r="A323" s="9"/>
      <c r="B323" s="9"/>
      <c r="C323" s="9"/>
    </row>
    <row r="324" spans="1:3" x14ac:dyDescent="0.4">
      <c r="A324" s="9"/>
      <c r="B324" s="9"/>
      <c r="C324" s="9"/>
    </row>
    <row r="339" spans="1:25" x14ac:dyDescent="0.4">
      <c r="A339" s="9" t="s">
        <v>148</v>
      </c>
    </row>
    <row r="340" spans="1:25" x14ac:dyDescent="0.4">
      <c r="A340" s="58" t="s">
        <v>149</v>
      </c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P340" s="75" t="s">
        <v>150</v>
      </c>
      <c r="Q340" s="75"/>
      <c r="R340" s="75"/>
      <c r="S340" s="75"/>
      <c r="T340" s="75"/>
      <c r="U340" s="75"/>
      <c r="V340" s="75"/>
      <c r="W340" s="75"/>
      <c r="X340" s="75"/>
      <c r="Y340" s="75"/>
    </row>
    <row r="341" spans="1:25" x14ac:dyDescent="0.4">
      <c r="A341" s="58"/>
      <c r="B341" s="58"/>
      <c r="C341" s="58"/>
      <c r="D341" s="107" t="s">
        <v>151</v>
      </c>
      <c r="E341" s="108"/>
      <c r="F341" s="109"/>
      <c r="G341" s="58"/>
      <c r="H341" s="58"/>
      <c r="I341" s="58"/>
      <c r="J341" s="58"/>
      <c r="K341" s="58"/>
      <c r="L341" s="58"/>
      <c r="M341" s="58"/>
      <c r="N341" s="58"/>
      <c r="P341" s="75"/>
      <c r="Q341" s="75"/>
      <c r="R341" s="75"/>
      <c r="S341" s="75"/>
      <c r="T341" s="75"/>
      <c r="U341" s="75"/>
      <c r="V341" s="75"/>
      <c r="W341" s="75"/>
      <c r="X341" s="75"/>
      <c r="Y341" s="75"/>
    </row>
    <row r="342" spans="1:25" ht="43.75" x14ac:dyDescent="0.4">
      <c r="A342" s="58"/>
      <c r="B342" s="88" t="s">
        <v>152</v>
      </c>
      <c r="C342" s="58"/>
      <c r="D342" s="68">
        <v>2015</v>
      </c>
      <c r="E342" s="68">
        <v>2016</v>
      </c>
      <c r="F342" s="68">
        <v>2017</v>
      </c>
      <c r="G342" s="68" t="s">
        <v>153</v>
      </c>
      <c r="H342" s="69" t="s">
        <v>154</v>
      </c>
      <c r="I342" s="69" t="s">
        <v>155</v>
      </c>
      <c r="J342" s="68" t="s">
        <v>156</v>
      </c>
      <c r="K342" s="69" t="s">
        <v>155</v>
      </c>
      <c r="L342" s="58"/>
      <c r="M342" s="61" t="s">
        <v>157</v>
      </c>
      <c r="N342" s="88" t="s">
        <v>158</v>
      </c>
      <c r="P342" s="75"/>
      <c r="Q342" s="79" t="s">
        <v>159</v>
      </c>
      <c r="R342" s="79" t="s">
        <v>160</v>
      </c>
      <c r="S342" s="79" t="s">
        <v>161</v>
      </c>
      <c r="T342" s="82"/>
      <c r="U342" s="79"/>
      <c r="V342" s="79"/>
      <c r="W342" s="79"/>
      <c r="X342" s="82"/>
      <c r="Y342" s="79"/>
    </row>
    <row r="343" spans="1:25" s="62" customFormat="1" ht="17.149999999999999" customHeight="1" x14ac:dyDescent="0.4">
      <c r="A343" s="61"/>
      <c r="B343" s="89" t="s">
        <v>162</v>
      </c>
      <c r="C343" s="61"/>
      <c r="D343" s="63" t="s">
        <v>162</v>
      </c>
      <c r="E343" s="63" t="s">
        <v>162</v>
      </c>
      <c r="F343" s="63" t="s">
        <v>162</v>
      </c>
      <c r="G343" s="63" t="s">
        <v>162</v>
      </c>
      <c r="H343" s="64" t="s">
        <v>162</v>
      </c>
      <c r="I343" s="64" t="s">
        <v>162</v>
      </c>
      <c r="J343" s="63"/>
      <c r="K343" s="64" t="s">
        <v>163</v>
      </c>
      <c r="L343" s="61"/>
      <c r="M343" s="61"/>
      <c r="N343" s="61"/>
      <c r="P343" s="75"/>
      <c r="Q343" s="87" t="s">
        <v>162</v>
      </c>
      <c r="R343" s="87" t="s">
        <v>162</v>
      </c>
      <c r="S343" s="87" t="s">
        <v>163</v>
      </c>
      <c r="T343" s="76"/>
      <c r="U343" s="79"/>
      <c r="V343" s="79"/>
      <c r="W343" s="79"/>
      <c r="X343" s="75"/>
      <c r="Y343" s="79"/>
    </row>
    <row r="344" spans="1:25" x14ac:dyDescent="0.4">
      <c r="A344" s="58" t="s">
        <v>164</v>
      </c>
      <c r="B344" s="90">
        <v>18329</v>
      </c>
      <c r="C344" s="58"/>
      <c r="D344" s="59">
        <v>16871</v>
      </c>
      <c r="E344" s="59">
        <v>16337</v>
      </c>
      <c r="F344" s="59">
        <v>16189.6659</v>
      </c>
      <c r="G344" s="60">
        <f>AVERAGE(D344:F344)</f>
        <v>16465.888633333332</v>
      </c>
      <c r="H344" s="60">
        <v>898</v>
      </c>
      <c r="I344" s="60">
        <f>G344+H344</f>
        <v>17363.888633333332</v>
      </c>
      <c r="J344" s="58">
        <f>'Escalation Rates'!B11</f>
        <v>1.0899000000000001</v>
      </c>
      <c r="K344" s="59">
        <f>I344*J344</f>
        <v>18924.902221470002</v>
      </c>
      <c r="L344" s="58"/>
      <c r="M344" s="92">
        <f>B344/B346</f>
        <v>0.86990982439487419</v>
      </c>
      <c r="N344" s="93">
        <f>I344/B344-1</f>
        <v>-5.2654883881644854E-2</v>
      </c>
      <c r="P344" s="75" t="s">
        <v>164</v>
      </c>
      <c r="Q344" s="76">
        <v>10680.72766967252</v>
      </c>
      <c r="R344" s="76">
        <f>Q344*N344+Q344</f>
        <v>10118.335194454443</v>
      </c>
      <c r="S344" s="76">
        <f>R344*J344</f>
        <v>11027.973528435898</v>
      </c>
      <c r="T344" s="76"/>
      <c r="U344" s="76"/>
      <c r="V344" s="76"/>
      <c r="W344" s="76"/>
      <c r="X344" s="75"/>
      <c r="Y344" s="95"/>
    </row>
    <row r="345" spans="1:25" x14ac:dyDescent="0.4">
      <c r="A345" s="58" t="s">
        <v>165</v>
      </c>
      <c r="B345" s="90">
        <v>2741</v>
      </c>
      <c r="C345" s="58"/>
      <c r="D345" s="59">
        <v>3045</v>
      </c>
      <c r="E345" s="59">
        <v>3065</v>
      </c>
      <c r="F345" s="59">
        <v>2865.7472000000002</v>
      </c>
      <c r="G345" s="60">
        <f>AVERAGE(D345:F345)</f>
        <v>2991.9157333333333</v>
      </c>
      <c r="H345" s="60">
        <v>-409</v>
      </c>
      <c r="I345" s="60">
        <f>G345+H345</f>
        <v>2582.9157333333333</v>
      </c>
      <c r="J345" s="58">
        <f>'Escalation Rates'!D11</f>
        <v>1.0717000000000001</v>
      </c>
      <c r="K345" s="59">
        <f>I345*J345</f>
        <v>2768.1107914133336</v>
      </c>
      <c r="L345" s="58"/>
      <c r="M345" s="92">
        <f>B345/B346</f>
        <v>0.13009017560512576</v>
      </c>
      <c r="N345" s="93">
        <f>I345/B345-1</f>
        <v>-5.7673938951720793E-2</v>
      </c>
      <c r="P345" s="75" t="s">
        <v>165</v>
      </c>
      <c r="Q345" s="76">
        <v>1509.2723303274797</v>
      </c>
      <c r="R345" s="76">
        <f>Q345*N345+Q345</f>
        <v>1422.2266500866513</v>
      </c>
      <c r="S345" s="76">
        <f>R345*J345</f>
        <v>1524.2003008978643</v>
      </c>
      <c r="T345" s="76"/>
      <c r="U345" s="94"/>
      <c r="V345" s="75"/>
      <c r="W345" s="75"/>
      <c r="X345" s="75"/>
      <c r="Y345" s="94"/>
    </row>
    <row r="346" spans="1:25" x14ac:dyDescent="0.4">
      <c r="A346" s="58" t="s">
        <v>127</v>
      </c>
      <c r="B346" s="91">
        <f>SUM(B344:B345)</f>
        <v>21070</v>
      </c>
      <c r="C346" s="58"/>
      <c r="D346" s="66">
        <f t="shared" ref="D346" si="1">SUM(D344:D345)</f>
        <v>19916</v>
      </c>
      <c r="E346" s="66">
        <f t="shared" ref="E346" si="2">SUM(E344:E345)</f>
        <v>19402</v>
      </c>
      <c r="F346" s="66">
        <f t="shared" ref="F346" si="3">SUM(F344:F345)</f>
        <v>19055.413100000002</v>
      </c>
      <c r="G346" s="66">
        <f>SUM(G344:G345)</f>
        <v>19457.804366666664</v>
      </c>
      <c r="H346" s="67">
        <f>SUM(H344:H345)</f>
        <v>489</v>
      </c>
      <c r="I346" s="67">
        <f>SUM(I344:I345)</f>
        <v>19946.804366666664</v>
      </c>
      <c r="J346" s="58"/>
      <c r="K346" s="66">
        <f>SUM(K344:K345)</f>
        <v>21693.013012883333</v>
      </c>
      <c r="L346" s="58"/>
      <c r="M346" s="58"/>
      <c r="N346" s="58"/>
      <c r="P346" s="75" t="s">
        <v>127</v>
      </c>
      <c r="Q346" s="77">
        <f>SUM(Q344:Q345)</f>
        <v>12190</v>
      </c>
      <c r="R346" s="77">
        <f>SUM(R344:R345)</f>
        <v>11540.561844541095</v>
      </c>
      <c r="S346" s="77">
        <f>SUM(S344:S345)</f>
        <v>12552.173829333762</v>
      </c>
      <c r="T346" s="76"/>
      <c r="U346" s="76"/>
      <c r="V346" s="75"/>
      <c r="W346" s="75"/>
      <c r="X346" s="75"/>
      <c r="Y346" s="95"/>
    </row>
    <row r="347" spans="1:25" x14ac:dyDescent="0.4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P347" s="75"/>
      <c r="Q347" s="75"/>
      <c r="R347" s="94">
        <f>R346/Q346</f>
        <v>0.94672369520435562</v>
      </c>
      <c r="S347" s="94">
        <f>S346/R346</f>
        <v>1.0876570827676972</v>
      </c>
      <c r="T347" s="76"/>
      <c r="U347" s="94"/>
      <c r="V347" s="75"/>
      <c r="W347" s="75"/>
      <c r="X347" s="75"/>
      <c r="Y347" s="94"/>
    </row>
    <row r="348" spans="1:25" x14ac:dyDescent="0.4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P348" s="78" t="s">
        <v>166</v>
      </c>
      <c r="Q348" s="75"/>
      <c r="R348" s="75"/>
      <c r="S348" s="75"/>
      <c r="T348" s="75"/>
      <c r="U348" s="75"/>
      <c r="V348" s="75"/>
      <c r="W348" s="75"/>
      <c r="X348" s="75"/>
      <c r="Y348" s="75"/>
    </row>
    <row r="349" spans="1:25" x14ac:dyDescent="0.4">
      <c r="P349" s="83" t="s">
        <v>167</v>
      </c>
      <c r="Q349" s="75"/>
      <c r="R349" s="75"/>
      <c r="S349" s="75"/>
      <c r="T349" s="75"/>
      <c r="U349" s="75"/>
      <c r="V349" s="75"/>
      <c r="W349" s="75"/>
      <c r="X349" s="75"/>
      <c r="Y349" s="75"/>
    </row>
    <row r="350" spans="1:25" x14ac:dyDescent="0.4">
      <c r="P350" s="78" t="s">
        <v>168</v>
      </c>
      <c r="Q350" s="75"/>
      <c r="R350" s="75"/>
      <c r="S350" s="75"/>
      <c r="T350" s="75"/>
      <c r="U350" s="75"/>
      <c r="V350" s="75"/>
      <c r="W350" s="75"/>
      <c r="X350" s="75"/>
      <c r="Y350" s="75"/>
    </row>
    <row r="351" spans="1:25" x14ac:dyDescent="0.4">
      <c r="P351" s="75" t="s">
        <v>169</v>
      </c>
      <c r="Q351" s="75"/>
      <c r="R351" s="75"/>
      <c r="S351" s="75"/>
      <c r="T351" s="75"/>
      <c r="U351" s="75"/>
      <c r="V351" s="75"/>
      <c r="W351" s="75"/>
      <c r="X351" s="75"/>
      <c r="Y351" s="75"/>
    </row>
    <row r="352" spans="1:25" x14ac:dyDescent="0.4">
      <c r="P352" s="75"/>
      <c r="Q352" s="75"/>
      <c r="R352" s="75"/>
      <c r="S352" s="75"/>
      <c r="T352" s="75"/>
      <c r="U352" s="75"/>
      <c r="V352" s="75"/>
      <c r="W352" s="75"/>
      <c r="X352" s="75"/>
      <c r="Y352" s="75"/>
    </row>
    <row r="353" spans="5:25" x14ac:dyDescent="0.4">
      <c r="P353" s="75"/>
      <c r="Q353" s="75"/>
      <c r="R353" s="75"/>
      <c r="S353" s="75"/>
      <c r="T353" s="75"/>
      <c r="U353" s="75"/>
      <c r="V353" s="75"/>
      <c r="W353" s="75"/>
      <c r="X353" s="75"/>
      <c r="Y353" s="75"/>
    </row>
    <row r="354" spans="5:25" x14ac:dyDescent="0.4">
      <c r="P354" s="75" t="s">
        <v>170</v>
      </c>
      <c r="Q354" s="75"/>
      <c r="R354" s="75"/>
      <c r="S354" s="75"/>
      <c r="T354" s="75"/>
      <c r="U354" s="75"/>
      <c r="V354" s="75"/>
      <c r="W354" s="75"/>
      <c r="X354" s="75"/>
      <c r="Y354" s="75"/>
    </row>
    <row r="355" spans="5:25" x14ac:dyDescent="0.4">
      <c r="E355" s="72"/>
      <c r="G355" s="72"/>
      <c r="P355" s="75" t="s">
        <v>171</v>
      </c>
      <c r="Q355" s="75"/>
      <c r="R355" s="75"/>
      <c r="S355" s="75"/>
      <c r="T355" s="75"/>
      <c r="U355" s="75"/>
      <c r="V355" s="75"/>
      <c r="W355" s="75"/>
      <c r="X355" s="75"/>
      <c r="Y355" s="75"/>
    </row>
    <row r="356" spans="5:25" x14ac:dyDescent="0.4">
      <c r="E356" s="80"/>
      <c r="F356" s="81"/>
      <c r="G356" s="80"/>
      <c r="P356" s="75"/>
      <c r="Q356" s="75"/>
      <c r="R356" s="75"/>
      <c r="S356" s="75"/>
      <c r="T356" s="75"/>
      <c r="U356" s="75"/>
      <c r="V356" s="75"/>
      <c r="W356" s="75"/>
      <c r="X356" s="75"/>
      <c r="Y356" s="75"/>
    </row>
    <row r="357" spans="5:25" x14ac:dyDescent="0.4">
      <c r="E357" s="80"/>
      <c r="F357" s="81"/>
      <c r="G357" s="80"/>
      <c r="P357" s="75"/>
      <c r="Q357" s="75"/>
      <c r="R357" s="75"/>
      <c r="S357" s="75"/>
      <c r="T357" s="75"/>
      <c r="U357" s="75"/>
      <c r="V357" s="75"/>
      <c r="W357" s="75"/>
      <c r="X357" s="75"/>
      <c r="Y357" s="75"/>
    </row>
    <row r="358" spans="5:25" ht="29.15" x14ac:dyDescent="0.4">
      <c r="E358" s="80"/>
      <c r="F358" s="81"/>
      <c r="G358" s="80"/>
      <c r="P358" s="75"/>
      <c r="Q358" s="79" t="s">
        <v>152</v>
      </c>
      <c r="R358" s="79" t="s">
        <v>155</v>
      </c>
      <c r="S358" s="79" t="s">
        <v>155</v>
      </c>
      <c r="T358" s="75"/>
      <c r="U358" s="75"/>
      <c r="V358" s="75"/>
      <c r="W358" s="75"/>
      <c r="X358" s="75"/>
      <c r="Y358" s="75"/>
    </row>
    <row r="359" spans="5:25" x14ac:dyDescent="0.4">
      <c r="E359" s="80"/>
      <c r="F359" s="81"/>
      <c r="G359" s="80"/>
      <c r="P359" s="75"/>
      <c r="Q359" s="82" t="s">
        <v>172</v>
      </c>
      <c r="R359" s="82" t="s">
        <v>173</v>
      </c>
      <c r="S359" s="82" t="s">
        <v>172</v>
      </c>
      <c r="T359" s="75"/>
      <c r="U359" s="75"/>
      <c r="V359" s="75"/>
      <c r="W359" s="75"/>
      <c r="X359" s="75"/>
      <c r="Y359" s="75"/>
    </row>
    <row r="360" spans="5:25" x14ac:dyDescent="0.4">
      <c r="P360" s="75"/>
      <c r="Q360" s="96" t="s">
        <v>162</v>
      </c>
      <c r="R360" s="96" t="s">
        <v>162</v>
      </c>
      <c r="S360" s="96" t="s">
        <v>163</v>
      </c>
      <c r="T360" s="75"/>
      <c r="U360" s="75"/>
      <c r="V360" s="75"/>
      <c r="W360" s="75"/>
      <c r="X360" s="75"/>
      <c r="Y360" s="75"/>
    </row>
    <row r="361" spans="5:25" x14ac:dyDescent="0.4">
      <c r="E361" s="80"/>
      <c r="P361" s="75" t="s">
        <v>46</v>
      </c>
      <c r="Q361" s="76">
        <v>3476</v>
      </c>
      <c r="R361" s="76">
        <f t="shared" ref="R361:R376" si="4">Q361*$R$347</f>
        <v>3290.8115645303401</v>
      </c>
      <c r="S361" s="76">
        <f t="shared" ref="S361:S376" si="5">R361*$S$347</f>
        <v>3579.2745062152712</v>
      </c>
      <c r="T361" s="75"/>
      <c r="U361" s="75"/>
      <c r="V361" s="75"/>
      <c r="W361" s="75"/>
      <c r="X361" s="75"/>
      <c r="Y361" s="75"/>
    </row>
    <row r="362" spans="5:25" x14ac:dyDescent="0.4">
      <c r="E362" s="80"/>
      <c r="P362" s="75" t="s">
        <v>53</v>
      </c>
      <c r="Q362" s="76">
        <v>121</v>
      </c>
      <c r="R362" s="76">
        <f t="shared" si="4"/>
        <v>114.55356711972703</v>
      </c>
      <c r="S362" s="76">
        <f t="shared" si="5"/>
        <v>124.59499863407591</v>
      </c>
      <c r="T362" s="75"/>
      <c r="U362" s="75"/>
      <c r="V362" s="75"/>
      <c r="W362" s="75"/>
      <c r="X362" s="75"/>
      <c r="Y362" s="75"/>
    </row>
    <row r="363" spans="5:25" x14ac:dyDescent="0.4">
      <c r="E363" s="80"/>
      <c r="P363" s="75" t="s">
        <v>56</v>
      </c>
      <c r="Q363" s="76">
        <v>8</v>
      </c>
      <c r="R363" s="76">
        <f t="shared" si="4"/>
        <v>7.573789561634845</v>
      </c>
      <c r="S363" s="76">
        <f t="shared" si="5"/>
        <v>8.2376858601041913</v>
      </c>
      <c r="T363" s="75"/>
      <c r="U363" s="75"/>
      <c r="V363" s="75"/>
      <c r="W363" s="75"/>
      <c r="X363" s="75"/>
      <c r="Y363" s="75"/>
    </row>
    <row r="364" spans="5:25" x14ac:dyDescent="0.4">
      <c r="E364" s="80"/>
      <c r="P364" s="75" t="s">
        <v>58</v>
      </c>
      <c r="Q364" s="76">
        <v>0</v>
      </c>
      <c r="R364" s="76">
        <f t="shared" si="4"/>
        <v>0</v>
      </c>
      <c r="S364" s="76">
        <f t="shared" si="5"/>
        <v>0</v>
      </c>
      <c r="T364" s="75"/>
      <c r="U364" s="75"/>
      <c r="V364" s="75"/>
      <c r="W364" s="75"/>
      <c r="X364" s="75"/>
      <c r="Y364" s="75"/>
    </row>
    <row r="365" spans="5:25" x14ac:dyDescent="0.4">
      <c r="E365" s="80"/>
      <c r="P365" s="75" t="s">
        <v>60</v>
      </c>
      <c r="Q365" s="76">
        <v>1541</v>
      </c>
      <c r="R365" s="76">
        <f t="shared" si="4"/>
        <v>1458.9012143099121</v>
      </c>
      <c r="S365" s="76">
        <f t="shared" si="5"/>
        <v>1586.7842388025701</v>
      </c>
      <c r="T365" s="75"/>
      <c r="U365" s="75"/>
      <c r="V365" s="75"/>
      <c r="W365" s="75"/>
      <c r="X365" s="75"/>
      <c r="Y365" s="75"/>
    </row>
    <row r="366" spans="5:25" x14ac:dyDescent="0.4">
      <c r="E366" s="80"/>
      <c r="P366" s="75" t="s">
        <v>63</v>
      </c>
      <c r="Q366" s="76">
        <v>1647</v>
      </c>
      <c r="R366" s="76">
        <f t="shared" si="4"/>
        <v>1559.2539260015737</v>
      </c>
      <c r="S366" s="76">
        <f t="shared" si="5"/>
        <v>1695.9335764489506</v>
      </c>
      <c r="T366" s="75"/>
      <c r="U366" s="75"/>
      <c r="V366" s="75"/>
      <c r="W366" s="75"/>
      <c r="X366" s="75"/>
      <c r="Y366" s="75"/>
    </row>
    <row r="367" spans="5:25" x14ac:dyDescent="0.4">
      <c r="E367" s="80"/>
      <c r="P367" s="75" t="s">
        <v>65</v>
      </c>
      <c r="Q367" s="76">
        <v>60</v>
      </c>
      <c r="R367" s="76">
        <f t="shared" si="4"/>
        <v>56.80342171226134</v>
      </c>
      <c r="S367" s="76">
        <f t="shared" si="5"/>
        <v>61.782643950781441</v>
      </c>
      <c r="T367" s="75"/>
      <c r="U367" s="75"/>
      <c r="V367" s="75"/>
      <c r="W367" s="75"/>
      <c r="X367" s="75"/>
      <c r="Y367" s="75"/>
    </row>
    <row r="368" spans="5:25" x14ac:dyDescent="0.4">
      <c r="E368" s="80"/>
      <c r="P368" s="75" t="s">
        <v>68</v>
      </c>
      <c r="Q368" s="76">
        <v>693</v>
      </c>
      <c r="R368" s="76">
        <f t="shared" si="4"/>
        <v>656.07952077661844</v>
      </c>
      <c r="S368" s="76">
        <f t="shared" si="5"/>
        <v>713.58953763152567</v>
      </c>
      <c r="T368" s="75"/>
      <c r="U368" s="75"/>
      <c r="V368" s="75"/>
      <c r="W368" s="75"/>
      <c r="X368" s="75"/>
      <c r="Y368" s="75"/>
    </row>
    <row r="369" spans="5:25" x14ac:dyDescent="0.4">
      <c r="E369" s="80"/>
      <c r="P369" s="75" t="s">
        <v>71</v>
      </c>
      <c r="Q369" s="76">
        <v>1032</v>
      </c>
      <c r="R369" s="76">
        <f t="shared" si="4"/>
        <v>977.01885345089499</v>
      </c>
      <c r="S369" s="76">
        <f t="shared" si="5"/>
        <v>1062.6614759534407</v>
      </c>
      <c r="T369" s="75"/>
      <c r="U369" s="75"/>
      <c r="V369" s="75"/>
      <c r="W369" s="75"/>
      <c r="X369" s="75"/>
      <c r="Y369" s="75"/>
    </row>
    <row r="370" spans="5:25" x14ac:dyDescent="0.4">
      <c r="E370" s="80"/>
      <c r="P370" s="75" t="s">
        <v>73</v>
      </c>
      <c r="Q370" s="76">
        <v>20</v>
      </c>
      <c r="R370" s="76">
        <f t="shared" si="4"/>
        <v>18.934473904087113</v>
      </c>
      <c r="S370" s="76">
        <f t="shared" si="5"/>
        <v>20.594214650260479</v>
      </c>
      <c r="T370" s="75"/>
      <c r="U370" s="75"/>
      <c r="V370" s="75"/>
      <c r="W370" s="75"/>
      <c r="X370" s="75"/>
      <c r="Y370" s="75"/>
    </row>
    <row r="371" spans="5:25" x14ac:dyDescent="0.4">
      <c r="E371" s="80"/>
      <c r="P371" s="75" t="s">
        <v>75</v>
      </c>
      <c r="Q371" s="76">
        <v>862</v>
      </c>
      <c r="R371" s="76">
        <f t="shared" si="4"/>
        <v>816.07582526615454</v>
      </c>
      <c r="S371" s="76">
        <f t="shared" si="5"/>
        <v>887.6106514262267</v>
      </c>
      <c r="T371" s="75"/>
      <c r="U371" s="75"/>
      <c r="V371" s="75"/>
      <c r="W371" s="75"/>
      <c r="X371" s="75"/>
      <c r="Y371" s="75"/>
    </row>
    <row r="372" spans="5:25" x14ac:dyDescent="0.4">
      <c r="E372" s="80"/>
      <c r="P372" s="75" t="s">
        <v>77</v>
      </c>
      <c r="Q372" s="76">
        <v>59</v>
      </c>
      <c r="R372" s="76">
        <f t="shared" si="4"/>
        <v>55.856698017056985</v>
      </c>
      <c r="S372" s="76">
        <f t="shared" si="5"/>
        <v>60.752933218268417</v>
      </c>
      <c r="T372" s="75"/>
      <c r="U372" s="75"/>
      <c r="V372" s="75"/>
      <c r="W372" s="75"/>
      <c r="X372" s="75"/>
      <c r="Y372" s="75"/>
    </row>
    <row r="373" spans="5:25" x14ac:dyDescent="0.4">
      <c r="E373" s="80"/>
      <c r="P373" s="75" t="s">
        <v>79</v>
      </c>
      <c r="Q373" s="76">
        <v>2473</v>
      </c>
      <c r="R373" s="76">
        <f t="shared" si="4"/>
        <v>2341.2476982403714</v>
      </c>
      <c r="S373" s="76">
        <f t="shared" si="5"/>
        <v>2546.4746415047084</v>
      </c>
      <c r="T373" s="75"/>
      <c r="U373" s="75"/>
      <c r="V373" s="75"/>
      <c r="W373" s="75"/>
      <c r="X373" s="75"/>
      <c r="Y373" s="75"/>
    </row>
    <row r="374" spans="5:25" x14ac:dyDescent="0.4">
      <c r="E374" s="80"/>
      <c r="P374" s="75" t="s">
        <v>81</v>
      </c>
      <c r="Q374" s="76">
        <v>0</v>
      </c>
      <c r="R374" s="76">
        <f t="shared" si="4"/>
        <v>0</v>
      </c>
      <c r="S374" s="76">
        <f t="shared" si="5"/>
        <v>0</v>
      </c>
      <c r="T374" s="75"/>
      <c r="U374" s="75"/>
      <c r="V374" s="75"/>
      <c r="W374" s="75"/>
      <c r="X374" s="75"/>
      <c r="Y374" s="75"/>
    </row>
    <row r="375" spans="5:25" x14ac:dyDescent="0.4">
      <c r="E375" s="80"/>
      <c r="P375" s="75" t="s">
        <v>83</v>
      </c>
      <c r="Q375" s="76">
        <v>0</v>
      </c>
      <c r="R375" s="76">
        <f t="shared" si="4"/>
        <v>0</v>
      </c>
      <c r="S375" s="76">
        <f t="shared" si="5"/>
        <v>0</v>
      </c>
      <c r="T375" s="75"/>
      <c r="U375" s="75"/>
      <c r="V375" s="75"/>
      <c r="W375" s="75"/>
      <c r="X375" s="75"/>
      <c r="Y375" s="75"/>
    </row>
    <row r="376" spans="5:25" x14ac:dyDescent="0.4">
      <c r="E376" s="80"/>
      <c r="P376" s="75" t="s">
        <v>85</v>
      </c>
      <c r="Q376" s="76">
        <v>198</v>
      </c>
      <c r="R376" s="76">
        <f t="shared" si="4"/>
        <v>187.45129165046242</v>
      </c>
      <c r="S376" s="76">
        <f t="shared" si="5"/>
        <v>203.88272503757875</v>
      </c>
      <c r="T376" s="75"/>
      <c r="U376" s="75"/>
      <c r="V376" s="75"/>
      <c r="W376" s="75"/>
      <c r="X376" s="75"/>
      <c r="Y376" s="75"/>
    </row>
    <row r="377" spans="5:25" ht="15" thickBot="1" x14ac:dyDescent="0.45">
      <c r="E377" s="101"/>
      <c r="P377" s="75"/>
      <c r="Q377" s="77">
        <f>SUM(Q361:Q376)</f>
        <v>12190</v>
      </c>
      <c r="R377" s="77">
        <f>SUM(R361:R376)</f>
        <v>11540.561844541095</v>
      </c>
      <c r="S377" s="77">
        <f>SUM(S361:S376)</f>
        <v>12552.17382933376</v>
      </c>
      <c r="T377" s="75"/>
      <c r="U377" s="75"/>
      <c r="V377" s="75"/>
      <c r="W377" s="75"/>
      <c r="X377" s="75"/>
      <c r="Y377" s="75"/>
    </row>
    <row r="378" spans="5:25" ht="15" thickTop="1" x14ac:dyDescent="0.4">
      <c r="P378" s="75"/>
      <c r="Q378" s="75"/>
      <c r="R378" s="75"/>
      <c r="S378" s="75"/>
      <c r="T378" s="75"/>
      <c r="U378" s="75"/>
      <c r="V378" s="75"/>
      <c r="W378" s="75"/>
      <c r="X378" s="75"/>
      <c r="Y378" s="75"/>
    </row>
    <row r="379" spans="5:25" x14ac:dyDescent="0.4">
      <c r="P379" s="75" t="s">
        <v>174</v>
      </c>
      <c r="Q379" s="75"/>
      <c r="R379" s="75"/>
      <c r="S379" s="75"/>
      <c r="T379" s="75"/>
      <c r="U379" s="75"/>
      <c r="V379" s="75"/>
      <c r="W379" s="75"/>
      <c r="X379" s="75"/>
      <c r="Y379" s="75"/>
    </row>
    <row r="380" spans="5:25" x14ac:dyDescent="0.4">
      <c r="P380" s="75" t="s">
        <v>175</v>
      </c>
      <c r="Q380" s="75"/>
      <c r="R380" s="75"/>
      <c r="S380" s="75"/>
      <c r="T380" s="75"/>
      <c r="U380" s="75"/>
      <c r="V380" s="75"/>
      <c r="W380" s="75"/>
      <c r="X380" s="75"/>
      <c r="Y380" s="75"/>
    </row>
  </sheetData>
  <mergeCells count="1">
    <mergeCell ref="D341:F341"/>
  </mergeCells>
  <hyperlinks>
    <hyperlink ref="J32" r:id="rId1" xr:uid="{C3BD902B-6BAA-4C61-A658-6F69359C2D53}"/>
    <hyperlink ref="I72" r:id="rId2" xr:uid="{B187AA19-C24C-41F9-98F1-FE8C515B96A4}"/>
  </hyperlinks>
  <pageMargins left="0.2" right="0.2" top="0.75" bottom="0.75" header="0.3" footer="0.3"/>
  <pageSetup scale="61" fitToHeight="20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279A9-CEEF-4EEE-A7CF-5931A3F50C97}">
  <sheetPr>
    <pageSetUpPr fitToPage="1"/>
  </sheetPr>
  <dimension ref="A1:H102"/>
  <sheetViews>
    <sheetView zoomScale="90" zoomScaleNormal="90" workbookViewId="0"/>
  </sheetViews>
  <sheetFormatPr defaultRowHeight="14.6" x14ac:dyDescent="0.4"/>
  <sheetData>
    <row r="1" spans="1:1" ht="15.45" x14ac:dyDescent="0.4">
      <c r="A1" s="2" t="s">
        <v>0</v>
      </c>
    </row>
    <row r="2" spans="1:1" ht="15.45" x14ac:dyDescent="0.4">
      <c r="A2" s="2" t="s">
        <v>176</v>
      </c>
    </row>
    <row r="4" spans="1:1" ht="15.45" x14ac:dyDescent="0.4">
      <c r="A4" s="8" t="s">
        <v>177</v>
      </c>
    </row>
    <row r="20" spans="1:7" ht="15.45" x14ac:dyDescent="0.4">
      <c r="A20" s="8" t="s">
        <v>178</v>
      </c>
      <c r="G20" s="10" t="s">
        <v>179</v>
      </c>
    </row>
    <row r="45" spans="1:8" ht="15.45" x14ac:dyDescent="0.4">
      <c r="A45" s="8" t="s">
        <v>180</v>
      </c>
      <c r="H45" s="10" t="s">
        <v>181</v>
      </c>
    </row>
    <row r="66" spans="1:1" x14ac:dyDescent="0.4">
      <c r="A66" s="9" t="s">
        <v>182</v>
      </c>
    </row>
    <row r="102" spans="1:1" x14ac:dyDescent="0.4">
      <c r="A102" s="9" t="s">
        <v>183</v>
      </c>
    </row>
  </sheetData>
  <hyperlinks>
    <hyperlink ref="G20" r:id="rId1" xr:uid="{39A4C8BC-F595-46C4-87EA-2FFDD96A2A99}"/>
    <hyperlink ref="H45" r:id="rId2" xr:uid="{C4507D16-C4D7-4CA2-A1DB-483BD1DD2D9C}"/>
  </hyperlinks>
  <pageMargins left="0.2" right="0.2" top="0.75" bottom="0.75" header="0.3" footer="0.3"/>
  <pageSetup scale="65" fitToHeight="3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5D7DD-2CFF-48AE-8BBD-049A363B5AEF}">
  <sheetPr>
    <pageSetUpPr fitToPage="1"/>
  </sheetPr>
  <dimension ref="A1:P190"/>
  <sheetViews>
    <sheetView zoomScale="90" zoomScaleNormal="90" workbookViewId="0"/>
  </sheetViews>
  <sheetFormatPr defaultRowHeight="14.6" x14ac:dyDescent="0.4"/>
  <cols>
    <col min="13" max="13" width="10.53515625" customWidth="1"/>
    <col min="15" max="15" width="15.15234375" customWidth="1"/>
    <col min="18" max="18" width="19.53515625" customWidth="1"/>
    <col min="19" max="19" width="13.53515625" customWidth="1"/>
    <col min="20" max="20" width="13.15234375" customWidth="1"/>
    <col min="21" max="21" width="10.15234375" customWidth="1"/>
    <col min="22" max="22" width="11.53515625" customWidth="1"/>
    <col min="24" max="24" width="12" customWidth="1"/>
  </cols>
  <sheetData>
    <row r="1" spans="1:1" ht="15.45" x14ac:dyDescent="0.4">
      <c r="A1" s="2" t="s">
        <v>0</v>
      </c>
    </row>
    <row r="2" spans="1:1" ht="15.45" x14ac:dyDescent="0.4">
      <c r="A2" s="2" t="s">
        <v>184</v>
      </c>
    </row>
    <row r="4" spans="1:1" ht="15.45" x14ac:dyDescent="0.4">
      <c r="A4" s="8" t="s">
        <v>185</v>
      </c>
    </row>
    <row r="25" spans="1:7" x14ac:dyDescent="0.4">
      <c r="D25" s="74" t="s">
        <v>166</v>
      </c>
    </row>
    <row r="26" spans="1:7" ht="15.45" x14ac:dyDescent="0.4">
      <c r="A26" s="8" t="s">
        <v>186</v>
      </c>
      <c r="D26" s="74" t="s">
        <v>187</v>
      </c>
      <c r="G26" s="10" t="s">
        <v>188</v>
      </c>
    </row>
    <row r="27" spans="1:7" x14ac:dyDescent="0.4">
      <c r="D27" s="74" t="s">
        <v>189</v>
      </c>
    </row>
    <row r="38" spans="1:7" ht="15.45" x14ac:dyDescent="0.4">
      <c r="A38" s="8" t="s">
        <v>190</v>
      </c>
      <c r="G38" s="10" t="s">
        <v>191</v>
      </c>
    </row>
    <row r="39" spans="1:7" ht="15.45" x14ac:dyDescent="0.4">
      <c r="A39" s="8"/>
      <c r="G39" s="10"/>
    </row>
    <row r="43" spans="1:7" ht="17.149999999999999" customHeight="1" x14ac:dyDescent="0.4"/>
    <row r="54" spans="1:1" x14ac:dyDescent="0.4">
      <c r="A54" s="9" t="s">
        <v>192</v>
      </c>
    </row>
    <row r="56" spans="1:1" x14ac:dyDescent="0.4">
      <c r="A56" s="9" t="s">
        <v>193</v>
      </c>
    </row>
    <row r="91" spans="1:1" x14ac:dyDescent="0.4">
      <c r="A91" s="9" t="s">
        <v>194</v>
      </c>
    </row>
    <row r="119" spans="1:1" x14ac:dyDescent="0.4">
      <c r="A119" s="9" t="s">
        <v>195</v>
      </c>
    </row>
    <row r="147" spans="1:1" x14ac:dyDescent="0.4">
      <c r="A147" s="9" t="s">
        <v>196</v>
      </c>
    </row>
    <row r="176" spans="1:1" x14ac:dyDescent="0.4">
      <c r="A176" s="9" t="s">
        <v>148</v>
      </c>
    </row>
    <row r="177" spans="1:16" x14ac:dyDescent="0.4">
      <c r="H177" s="75" t="s">
        <v>150</v>
      </c>
      <c r="I177" s="75"/>
      <c r="J177" s="75"/>
      <c r="K177" s="75"/>
      <c r="L177" s="75"/>
      <c r="M177" s="75"/>
      <c r="N177" s="75"/>
      <c r="O177" s="75"/>
      <c r="P177" s="75"/>
    </row>
    <row r="178" spans="1:16" x14ac:dyDescent="0.4">
      <c r="A178" s="58" t="s">
        <v>149</v>
      </c>
      <c r="B178" s="58"/>
      <c r="C178" s="58"/>
      <c r="D178" s="58"/>
      <c r="E178" s="58"/>
      <c r="F178" s="58"/>
      <c r="H178" s="75"/>
      <c r="I178" s="84" t="s">
        <v>197</v>
      </c>
      <c r="J178" s="85"/>
      <c r="K178" s="86"/>
      <c r="L178" s="75"/>
      <c r="M178" s="75"/>
      <c r="N178" s="75"/>
      <c r="O178" s="75"/>
      <c r="P178" s="75"/>
    </row>
    <row r="179" spans="1:16" ht="43.75" x14ac:dyDescent="0.4">
      <c r="A179" s="58"/>
      <c r="B179" s="88" t="s">
        <v>155</v>
      </c>
      <c r="C179" s="61" t="s">
        <v>156</v>
      </c>
      <c r="D179" s="88" t="s">
        <v>155</v>
      </c>
      <c r="E179" s="61" t="s">
        <v>157</v>
      </c>
      <c r="F179" s="58"/>
      <c r="H179" s="75"/>
      <c r="I179" s="79" t="s">
        <v>198</v>
      </c>
      <c r="J179" s="79" t="s">
        <v>164</v>
      </c>
      <c r="K179" s="79" t="s">
        <v>165</v>
      </c>
      <c r="L179" s="82"/>
      <c r="M179" s="79" t="s">
        <v>199</v>
      </c>
      <c r="N179" s="75"/>
      <c r="O179" s="75"/>
      <c r="P179" s="75"/>
    </row>
    <row r="180" spans="1:16" ht="29.15" x14ac:dyDescent="0.4">
      <c r="A180" s="61"/>
      <c r="B180" s="64" t="s">
        <v>162</v>
      </c>
      <c r="C180" s="63"/>
      <c r="D180" s="64" t="s">
        <v>200</v>
      </c>
      <c r="E180" s="63"/>
      <c r="F180" s="69"/>
      <c r="H180" s="75"/>
      <c r="I180" s="87" t="s">
        <v>162</v>
      </c>
      <c r="J180" s="87" t="s">
        <v>162</v>
      </c>
      <c r="K180" s="87" t="s">
        <v>162</v>
      </c>
      <c r="L180" s="82"/>
      <c r="M180" s="87" t="s">
        <v>163</v>
      </c>
      <c r="N180" s="75"/>
      <c r="O180" s="75"/>
      <c r="P180" s="75"/>
    </row>
    <row r="181" spans="1:16" x14ac:dyDescent="0.4">
      <c r="A181" s="58" t="s">
        <v>164</v>
      </c>
      <c r="B181" s="60">
        <v>3897</v>
      </c>
      <c r="C181" s="70">
        <f>'Escalation Rates'!B10</f>
        <v>1.0869</v>
      </c>
      <c r="D181" s="59">
        <f>B181*C181</f>
        <v>4235.6493</v>
      </c>
      <c r="E181" s="73">
        <f>B181/B183</f>
        <v>0.83626609442060085</v>
      </c>
      <c r="F181" s="69"/>
      <c r="H181" s="75" t="s">
        <v>201</v>
      </c>
      <c r="I181" s="76">
        <v>7497</v>
      </c>
      <c r="J181" s="76">
        <f>I181*$E$181</f>
        <v>6269.4869098712443</v>
      </c>
      <c r="K181" s="76">
        <f>I181*$E$182</f>
        <v>1227.5130901287555</v>
      </c>
      <c r="L181" s="76"/>
      <c r="M181" s="76">
        <f>J181*$C$181+K181*$C$182</f>
        <v>8121.3612607081541</v>
      </c>
      <c r="N181" s="75"/>
      <c r="O181" s="75"/>
      <c r="P181" s="75"/>
    </row>
    <row r="182" spans="1:16" x14ac:dyDescent="0.4">
      <c r="A182" s="58" t="s">
        <v>165</v>
      </c>
      <c r="B182" s="60">
        <v>763</v>
      </c>
      <c r="C182" s="58">
        <f>'Escalation Rates'!C10</f>
        <v>1.0648</v>
      </c>
      <c r="D182" s="59">
        <f>B182*C182</f>
        <v>812.44240000000002</v>
      </c>
      <c r="E182" s="73">
        <f>B182/B183</f>
        <v>0.16373390557939915</v>
      </c>
      <c r="F182" s="69"/>
      <c r="H182" s="75" t="s">
        <v>202</v>
      </c>
      <c r="I182" s="76">
        <v>2727</v>
      </c>
      <c r="J182" s="76">
        <f>I182*$E$181</f>
        <v>2280.4976394849787</v>
      </c>
      <c r="K182" s="76">
        <f>I182*$E$182</f>
        <v>446.50236051502151</v>
      </c>
      <c r="L182" s="76"/>
      <c r="M182" s="76">
        <f>J182*$C$181+K182*$C$182</f>
        <v>2954.1085978326182</v>
      </c>
      <c r="N182" s="75"/>
      <c r="O182" s="75"/>
      <c r="P182" s="75"/>
    </row>
    <row r="183" spans="1:16" ht="15" thickBot="1" x14ac:dyDescent="0.45">
      <c r="A183" s="58" t="s">
        <v>127</v>
      </c>
      <c r="B183" s="67">
        <f>SUM(B181:B182)</f>
        <v>4660</v>
      </c>
      <c r="C183" s="58"/>
      <c r="D183" s="66">
        <f>SUM(D181:D182)</f>
        <v>5048.0916999999999</v>
      </c>
      <c r="E183" s="68"/>
      <c r="F183" s="69"/>
      <c r="H183" s="75" t="s">
        <v>203</v>
      </c>
      <c r="I183" s="76">
        <v>6194</v>
      </c>
      <c r="J183" s="76">
        <f>I183*$E$181</f>
        <v>5179.832188841202</v>
      </c>
      <c r="K183" s="76">
        <f>I183*$E$182</f>
        <v>1014.1678111587984</v>
      </c>
      <c r="L183" s="76"/>
      <c r="M183" s="76">
        <f>J183*$C$181+K183*$C$182</f>
        <v>6709.8454913733913</v>
      </c>
      <c r="N183" s="75"/>
      <c r="O183" s="75"/>
      <c r="P183" s="75"/>
    </row>
    <row r="184" spans="1:16" ht="15.45" thickTop="1" thickBot="1" x14ac:dyDescent="0.45">
      <c r="A184" s="58"/>
      <c r="B184" s="58"/>
      <c r="C184" s="58"/>
      <c r="D184" s="58"/>
      <c r="E184" s="68"/>
      <c r="F184" s="69"/>
      <c r="H184" s="75" t="s">
        <v>127</v>
      </c>
      <c r="I184" s="77">
        <f>SUM(I181:I183)</f>
        <v>16418</v>
      </c>
      <c r="J184" s="77">
        <f t="shared" ref="J184:M184" si="0">SUM(J181:J183)</f>
        <v>13729.816738197424</v>
      </c>
      <c r="K184" s="77">
        <f t="shared" si="0"/>
        <v>2688.1832618025755</v>
      </c>
      <c r="L184" s="76"/>
      <c r="M184" s="77">
        <f t="shared" si="0"/>
        <v>17785.315349914163</v>
      </c>
      <c r="N184" s="75"/>
      <c r="O184" s="75"/>
      <c r="P184" s="75"/>
    </row>
    <row r="185" spans="1:16" ht="15" thickTop="1" x14ac:dyDescent="0.4">
      <c r="A185" s="58"/>
      <c r="B185" s="58"/>
      <c r="C185" s="58"/>
      <c r="D185" s="58"/>
      <c r="E185" s="58"/>
      <c r="F185" s="58"/>
      <c r="H185" s="75"/>
      <c r="I185" s="75"/>
      <c r="J185" s="76"/>
      <c r="K185" s="76"/>
      <c r="L185" s="76"/>
      <c r="M185" s="75"/>
      <c r="N185" s="75"/>
      <c r="O185" s="75"/>
      <c r="P185" s="75"/>
    </row>
    <row r="186" spans="1:16" x14ac:dyDescent="0.4">
      <c r="H186" s="78" t="s">
        <v>166</v>
      </c>
      <c r="I186" s="75"/>
      <c r="J186" s="75"/>
      <c r="K186" s="75"/>
      <c r="L186" s="75"/>
      <c r="M186" s="75"/>
      <c r="N186" s="75"/>
      <c r="O186" s="75"/>
      <c r="P186" s="75"/>
    </row>
    <row r="187" spans="1:16" x14ac:dyDescent="0.4">
      <c r="H187" s="83" t="s">
        <v>204</v>
      </c>
      <c r="I187" s="75"/>
      <c r="J187" s="75"/>
      <c r="K187" s="75"/>
      <c r="L187" s="75"/>
      <c r="M187" s="75"/>
      <c r="N187" s="75"/>
      <c r="O187" s="75"/>
      <c r="P187" s="75"/>
    </row>
    <row r="188" spans="1:16" x14ac:dyDescent="0.4">
      <c r="H188" s="78" t="s">
        <v>168</v>
      </c>
      <c r="I188" s="75"/>
      <c r="J188" s="75"/>
      <c r="K188" s="75"/>
      <c r="L188" s="75"/>
      <c r="M188" s="75"/>
      <c r="N188" s="75"/>
      <c r="O188" s="75"/>
      <c r="P188" s="75"/>
    </row>
    <row r="189" spans="1:16" x14ac:dyDescent="0.4">
      <c r="H189" s="75" t="s">
        <v>169</v>
      </c>
      <c r="I189" s="75"/>
      <c r="J189" s="75"/>
      <c r="K189" s="75"/>
      <c r="L189" s="75"/>
      <c r="M189" s="75"/>
      <c r="N189" s="75"/>
      <c r="O189" s="75"/>
      <c r="P189" s="75"/>
    </row>
    <row r="190" spans="1:16" x14ac:dyDescent="0.4">
      <c r="H190" s="75"/>
      <c r="I190" s="75"/>
      <c r="J190" s="75"/>
      <c r="K190" s="75"/>
      <c r="L190" s="75"/>
      <c r="M190" s="75"/>
      <c r="N190" s="75"/>
      <c r="O190" s="75"/>
      <c r="P190" s="75"/>
    </row>
  </sheetData>
  <hyperlinks>
    <hyperlink ref="G38" r:id="rId1" xr:uid="{44C0B1B1-2B4F-4575-8BE0-EF3760CF9A01}"/>
    <hyperlink ref="G26" r:id="rId2" xr:uid="{9ED78D90-548A-4259-8B15-DD15B021FA3E}"/>
  </hyperlinks>
  <pageMargins left="0.2" right="0.2" top="0.75" bottom="0.75" header="0.3" footer="0.3"/>
  <pageSetup scale="58" fitToHeight="5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4506-5463-443F-A029-793AA5FEA5D4}">
  <dimension ref="A1:K503"/>
  <sheetViews>
    <sheetView workbookViewId="0"/>
  </sheetViews>
  <sheetFormatPr defaultColWidth="9.15234375" defaultRowHeight="14.6" x14ac:dyDescent="0.4"/>
  <cols>
    <col min="1" max="1" width="11.69140625" style="29" bestFit="1" customWidth="1"/>
    <col min="2" max="2" width="12.3046875" style="26" customWidth="1"/>
    <col min="3" max="4" width="10.69140625" style="26" customWidth="1"/>
    <col min="5" max="5" width="12.15234375" style="26" bestFit="1" customWidth="1"/>
    <col min="6" max="6" width="10.69140625" style="26" customWidth="1"/>
    <col min="7" max="7" width="1.69140625" customWidth="1"/>
    <col min="8" max="9" width="9.15234375" style="26"/>
    <col min="10" max="10" width="61.3828125" style="26" bestFit="1" customWidth="1"/>
    <col min="11" max="11" width="9.53515625" style="26" bestFit="1" customWidth="1"/>
    <col min="12" max="16384" width="9.15234375" style="26"/>
  </cols>
  <sheetData>
    <row r="1" spans="1:11" x14ac:dyDescent="0.4">
      <c r="A1" s="25" t="s">
        <v>205</v>
      </c>
    </row>
    <row r="2" spans="1:11" x14ac:dyDescent="0.4">
      <c r="A2" s="25"/>
    </row>
    <row r="3" spans="1:11" x14ac:dyDescent="0.4">
      <c r="A3" s="57" t="s">
        <v>206</v>
      </c>
    </row>
    <row r="4" spans="1:11" x14ac:dyDescent="0.4">
      <c r="A4" s="27" t="s">
        <v>207</v>
      </c>
    </row>
    <row r="5" spans="1:11" x14ac:dyDescent="0.4">
      <c r="A5" s="57"/>
    </row>
    <row r="6" spans="1:11" x14ac:dyDescent="0.4">
      <c r="A6" s="27"/>
      <c r="I6" s="110" t="s">
        <v>208</v>
      </c>
      <c r="J6" s="111"/>
      <c r="K6" s="112"/>
    </row>
    <row r="7" spans="1:11" s="29" customFormat="1" x14ac:dyDescent="0.3">
      <c r="A7" s="113" t="s">
        <v>209</v>
      </c>
      <c r="B7" s="114"/>
      <c r="C7" s="114"/>
      <c r="D7" s="114"/>
      <c r="E7" s="114"/>
      <c r="F7" s="115"/>
      <c r="G7" s="30"/>
      <c r="I7" s="54" t="s">
        <v>7</v>
      </c>
      <c r="J7" s="55" t="s">
        <v>210</v>
      </c>
      <c r="K7" s="56">
        <v>2019</v>
      </c>
    </row>
    <row r="8" spans="1:11" x14ac:dyDescent="0.4">
      <c r="A8" s="98"/>
      <c r="B8" s="98" t="s">
        <v>211</v>
      </c>
      <c r="C8" s="99" t="s">
        <v>212</v>
      </c>
      <c r="D8" s="99" t="s">
        <v>213</v>
      </c>
      <c r="E8" s="99" t="s">
        <v>211</v>
      </c>
      <c r="F8" s="100" t="s">
        <v>211</v>
      </c>
      <c r="I8" s="35" t="s">
        <v>87</v>
      </c>
      <c r="J8" s="52" t="s">
        <v>214</v>
      </c>
      <c r="K8" s="53">
        <v>1.1241000000000001</v>
      </c>
    </row>
    <row r="9" spans="1:11" x14ac:dyDescent="0.3">
      <c r="A9" s="31" t="s">
        <v>215</v>
      </c>
      <c r="B9" s="32" t="s">
        <v>164</v>
      </c>
      <c r="C9" s="32" t="s">
        <v>216</v>
      </c>
      <c r="D9" s="32" t="s">
        <v>216</v>
      </c>
      <c r="E9" s="32" t="s">
        <v>217</v>
      </c>
      <c r="F9" s="33" t="s">
        <v>218</v>
      </c>
      <c r="G9" s="34"/>
      <c r="I9" s="43"/>
      <c r="J9" s="52" t="s">
        <v>219</v>
      </c>
      <c r="K9" s="53">
        <v>1.1315</v>
      </c>
    </row>
    <row r="10" spans="1:11" x14ac:dyDescent="0.4">
      <c r="A10" s="35" t="s">
        <v>220</v>
      </c>
      <c r="B10" s="38">
        <v>1.0869</v>
      </c>
      <c r="C10" s="37">
        <v>1.0648</v>
      </c>
      <c r="D10" s="37">
        <v>1.0648</v>
      </c>
      <c r="E10" s="37">
        <v>1</v>
      </c>
      <c r="F10" s="36">
        <v>0</v>
      </c>
      <c r="I10" s="43"/>
      <c r="J10" s="52" t="s">
        <v>221</v>
      </c>
      <c r="K10" s="53">
        <v>1.1235999999999999</v>
      </c>
    </row>
    <row r="11" spans="1:11" x14ac:dyDescent="0.4">
      <c r="A11" s="39" t="s">
        <v>222</v>
      </c>
      <c r="B11" s="42">
        <v>1.0899000000000001</v>
      </c>
      <c r="C11" s="41">
        <v>0</v>
      </c>
      <c r="D11" s="41">
        <v>1.0717000000000001</v>
      </c>
      <c r="E11" s="41">
        <v>1</v>
      </c>
      <c r="F11" s="40">
        <v>0</v>
      </c>
      <c r="I11" s="39"/>
      <c r="J11" s="52" t="s">
        <v>223</v>
      </c>
      <c r="K11" s="53">
        <v>1.0790999999999999</v>
      </c>
    </row>
    <row r="12" spans="1:11" x14ac:dyDescent="0.4">
      <c r="A12" s="43" t="s">
        <v>224</v>
      </c>
      <c r="B12" s="44">
        <v>0</v>
      </c>
      <c r="C12" s="45">
        <v>0</v>
      </c>
      <c r="D12" s="45">
        <v>0</v>
      </c>
      <c r="E12" s="45">
        <v>0</v>
      </c>
      <c r="F12" s="46">
        <v>1.0684</v>
      </c>
      <c r="I12" s="51" t="s">
        <v>225</v>
      </c>
      <c r="J12" s="51" t="s">
        <v>219</v>
      </c>
      <c r="K12" s="53">
        <v>1.1315</v>
      </c>
    </row>
    <row r="13" spans="1:11" x14ac:dyDescent="0.4">
      <c r="A13" s="39" t="s">
        <v>226</v>
      </c>
      <c r="B13" s="47">
        <v>0</v>
      </c>
      <c r="C13" s="48">
        <v>0</v>
      </c>
      <c r="D13" s="48">
        <v>0</v>
      </c>
      <c r="E13" s="48">
        <v>0</v>
      </c>
      <c r="F13" s="49">
        <v>1.0777000000000001</v>
      </c>
    </row>
    <row r="14" spans="1:11" s="50" customFormat="1" ht="12" customHeight="1" x14ac:dyDescent="0.4">
      <c r="A14" s="28"/>
      <c r="B14" s="28"/>
      <c r="C14" s="28"/>
      <c r="D14" s="28"/>
      <c r="E14" s="28"/>
      <c r="F14" s="28"/>
      <c r="G14"/>
    </row>
    <row r="15" spans="1:11" x14ac:dyDescent="0.4">
      <c r="A15" s="27" t="s">
        <v>227</v>
      </c>
    </row>
    <row r="16" spans="1:11" x14ac:dyDescent="0.4">
      <c r="A16" s="27" t="s">
        <v>228</v>
      </c>
    </row>
    <row r="17" spans="1:1" x14ac:dyDescent="0.4">
      <c r="A17" s="27" t="s">
        <v>229</v>
      </c>
    </row>
    <row r="18" spans="1:1" x14ac:dyDescent="0.4">
      <c r="A18" s="27" t="s">
        <v>230</v>
      </c>
    </row>
    <row r="20" spans="1:1" x14ac:dyDescent="0.4">
      <c r="A20" s="26"/>
    </row>
    <row r="34" spans="7:7" ht="12.45" x14ac:dyDescent="0.3">
      <c r="G34" s="50"/>
    </row>
    <row r="500" spans="1:6" x14ac:dyDescent="0.4">
      <c r="A500" s="29" t="s">
        <v>231</v>
      </c>
      <c r="B500" s="26">
        <v>1.08538805822488</v>
      </c>
      <c r="C500" s="26">
        <v>1.0601744230424099</v>
      </c>
      <c r="D500" s="26">
        <v>1.0655719106744601</v>
      </c>
      <c r="E500" s="26">
        <v>1</v>
      </c>
      <c r="F500" s="26">
        <v>0</v>
      </c>
    </row>
    <row r="501" spans="1:6" x14ac:dyDescent="0.4">
      <c r="A501" s="29" t="s">
        <v>232</v>
      </c>
      <c r="B501" s="26">
        <v>1.08538805822488</v>
      </c>
      <c r="C501" s="26">
        <v>0</v>
      </c>
      <c r="D501" s="26">
        <v>1.06554545353383</v>
      </c>
      <c r="E501" s="26">
        <v>1</v>
      </c>
      <c r="F501" s="26">
        <v>0</v>
      </c>
    </row>
    <row r="502" spans="1:6" x14ac:dyDescent="0.4">
      <c r="A502" s="29" t="s">
        <v>233</v>
      </c>
      <c r="B502" s="26">
        <v>0</v>
      </c>
      <c r="C502" s="26">
        <v>0</v>
      </c>
      <c r="D502" s="26">
        <v>0</v>
      </c>
      <c r="E502" s="26">
        <v>0</v>
      </c>
      <c r="F502" s="26">
        <v>1.0747785313076099</v>
      </c>
    </row>
    <row r="503" spans="1:6" x14ac:dyDescent="0.4">
      <c r="A503" s="29" t="s">
        <v>234</v>
      </c>
      <c r="B503" s="26">
        <v>0</v>
      </c>
      <c r="C503" s="26">
        <v>0</v>
      </c>
      <c r="D503" s="26">
        <v>0</v>
      </c>
      <c r="E503" s="26">
        <v>0</v>
      </c>
      <c r="F503" s="26">
        <v>1.0752519484779499</v>
      </c>
    </row>
  </sheetData>
  <mergeCells count="2">
    <mergeCell ref="I6:K6"/>
    <mergeCell ref="A7:F7"/>
  </mergeCells>
  <hyperlinks>
    <hyperlink ref="A3" r:id="rId1" xr:uid="{5A69C923-3030-4512-8894-A90C13DF492D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Summary Table</vt:lpstr>
      <vt:lpstr>Supporting Docs=&gt;</vt:lpstr>
      <vt:lpstr>Sample 1</vt:lpstr>
      <vt:lpstr>Sample 2</vt:lpstr>
      <vt:lpstr>Sample 3</vt:lpstr>
      <vt:lpstr>Escalation Rates</vt:lpstr>
      <vt:lpstr>'Sample 1'!Print_Area</vt:lpstr>
      <vt:lpstr>'Sample 2'!Print_Area</vt:lpstr>
      <vt:lpstr>'Sample 3'!Print_Area</vt:lpstr>
      <vt:lpstr>'Summary Table'!Print_Area</vt:lpstr>
      <vt:lpstr>'Summary Table'!Print_Titles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2020-07-06T16:17:51Z</dcterms:created>
  <dcterms:modified xsi:type="dcterms:W3CDTF">2020-07-07T01:11:50Z</dcterms:modified>
  <cp:category/>
  <cp:contentStatus/>
</cp:coreProperties>
</file>